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Komunal!$A$1:$T$35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19" l="1"/>
  <c r="D29" i="19"/>
  <c r="L30" i="19"/>
  <c r="J29" i="19"/>
  <c r="D7" i="11" l="1"/>
  <c r="C7" i="11"/>
  <c r="C10" i="11" l="1"/>
  <c r="M7" i="11" l="1"/>
  <c r="H32" i="7" l="1"/>
  <c r="D32" i="19" l="1"/>
  <c r="D31" i="19"/>
  <c r="D30" i="19"/>
  <c r="F30" i="19" s="1"/>
  <c r="T11" i="12"/>
  <c r="T12" i="12"/>
  <c r="T13" i="12"/>
  <c r="T14" i="12"/>
  <c r="T15" i="12"/>
  <c r="T16" i="12"/>
  <c r="T17" i="12"/>
  <c r="T18" i="12"/>
  <c r="N11" i="12"/>
  <c r="N12" i="12"/>
  <c r="N13" i="12"/>
  <c r="N14" i="12"/>
  <c r="N15" i="12"/>
  <c r="N16" i="12"/>
  <c r="N17" i="12"/>
  <c r="N18" i="12"/>
  <c r="M10" i="12"/>
  <c r="N10" i="12" s="1"/>
  <c r="M11" i="12"/>
  <c r="M12" i="12"/>
  <c r="M13" i="12"/>
  <c r="M14" i="12"/>
  <c r="H18" i="12"/>
  <c r="H17" i="12"/>
  <c r="T26" i="12"/>
  <c r="N26" i="12"/>
  <c r="H26" i="12"/>
  <c r="S19" i="12"/>
  <c r="Q19" i="12"/>
  <c r="P19" i="12"/>
  <c r="O19" i="12"/>
  <c r="L19" i="12"/>
  <c r="K19" i="12"/>
  <c r="J19" i="12"/>
  <c r="I19" i="12"/>
  <c r="G19" i="12"/>
  <c r="E19" i="12"/>
  <c r="D19" i="12"/>
  <c r="C19" i="12"/>
  <c r="M18" i="12"/>
  <c r="F18" i="12"/>
  <c r="M17" i="12"/>
  <c r="F17" i="12"/>
  <c r="M16" i="12"/>
  <c r="F16" i="12"/>
  <c r="M15" i="12"/>
  <c r="F15" i="12"/>
  <c r="F14" i="12"/>
  <c r="S13" i="12"/>
  <c r="F13" i="12"/>
  <c r="F12" i="12"/>
  <c r="R11" i="12"/>
  <c r="F11" i="12"/>
  <c r="T10" i="12"/>
  <c r="R10" i="12"/>
  <c r="F10" i="12"/>
  <c r="T9" i="12"/>
  <c r="R9" i="12"/>
  <c r="N9" i="12"/>
  <c r="F9" i="12"/>
  <c r="T8" i="12"/>
  <c r="R8" i="12"/>
  <c r="N8" i="12"/>
  <c r="F8" i="12"/>
  <c r="T7" i="12"/>
  <c r="R7" i="12"/>
  <c r="R19" i="12" s="1"/>
  <c r="N7" i="12"/>
  <c r="F7" i="12"/>
  <c r="F19" i="12" s="1"/>
  <c r="T19" i="12" l="1"/>
  <c r="T27" i="12" s="1"/>
  <c r="T28" i="12" s="1"/>
  <c r="M19" i="12"/>
  <c r="H19" i="12"/>
  <c r="H27" i="12" s="1"/>
  <c r="H28" i="12" s="1"/>
  <c r="N19" i="12"/>
  <c r="N27" i="12" s="1"/>
  <c r="N28" i="12" s="1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33" i="10" s="1"/>
  <c r="A35" i="10" s="1"/>
  <c r="A36" i="10" s="1"/>
  <c r="A37" i="10" s="1"/>
  <c r="A38" i="10" s="1"/>
  <c r="A40" i="10" s="1"/>
  <c r="A42" i="10" s="1"/>
  <c r="A43" i="10" s="1"/>
  <c r="A44" i="10" s="1"/>
  <c r="A45" i="10" s="1"/>
  <c r="A47" i="10" s="1"/>
  <c r="A48" i="10" s="1"/>
  <c r="A49" i="10" s="1"/>
  <c r="A51" i="10" s="1"/>
  <c r="A52" i="10" s="1"/>
  <c r="A53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B14" i="10"/>
  <c r="A23" i="9"/>
  <c r="A24" i="9" s="1"/>
  <c r="A25" i="9" s="1"/>
  <c r="A26" i="9" s="1"/>
  <c r="A27" i="9" s="1"/>
  <c r="A28" i="9" s="1"/>
  <c r="A33" i="9" s="1"/>
  <c r="A35" i="9" s="1"/>
  <c r="A36" i="9" s="1"/>
  <c r="A37" i="9" s="1"/>
  <c r="A38" i="9" s="1"/>
  <c r="A40" i="9" s="1"/>
  <c r="A42" i="9" s="1"/>
  <c r="A43" i="9" s="1"/>
  <c r="A44" i="9" s="1"/>
  <c r="A45" i="9" s="1"/>
  <c r="A47" i="9" s="1"/>
  <c r="A48" i="9" s="1"/>
  <c r="A49" i="9" s="1"/>
  <c r="A51" i="9" s="1"/>
  <c r="A52" i="9" s="1"/>
  <c r="A53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6" i="7" s="1"/>
  <c r="A48" i="7" s="1"/>
  <c r="A49" i="7" s="1"/>
  <c r="A50" i="7" s="1"/>
  <c r="A51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1" i="19" s="1"/>
  <c r="A42" i="19" s="1"/>
  <c r="A43" i="19" s="1"/>
  <c r="A44" i="19" s="1"/>
  <c r="A46" i="19" s="1"/>
  <c r="A48" i="19" s="1"/>
  <c r="A49" i="19" s="1"/>
  <c r="A50" i="19" s="1"/>
  <c r="A51" i="19" s="1"/>
  <c r="A53" i="19" s="1"/>
  <c r="A54" i="19" s="1"/>
  <c r="A55" i="19" s="1"/>
  <c r="A57" i="19" s="1"/>
  <c r="A58" i="19" s="1"/>
  <c r="A59" i="19" s="1"/>
  <c r="A61" i="19" s="1"/>
  <c r="A63" i="19" s="1"/>
  <c r="A64" i="19" s="1"/>
  <c r="F15" i="7" l="1"/>
  <c r="B22" i="10" l="1"/>
  <c r="B22" i="9" l="1"/>
  <c r="K22" i="7" l="1"/>
  <c r="D27" i="19" l="1"/>
  <c r="F79" i="7"/>
  <c r="F75" i="7"/>
  <c r="F68" i="7"/>
  <c r="F61" i="7"/>
  <c r="F67" i="7" l="1"/>
  <c r="N40" i="19" l="1"/>
  <c r="E35" i="7" l="1"/>
  <c r="M86" i="7"/>
  <c r="L86" i="7"/>
  <c r="M85" i="7"/>
  <c r="L85" i="7"/>
  <c r="M84" i="7"/>
  <c r="L84" i="7"/>
  <c r="K84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F5" i="10" l="1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7" i="7"/>
  <c r="E85" i="7"/>
  <c r="K85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M8" i="11" l="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M56" i="7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D62" i="10" l="1"/>
  <c r="C62" i="10"/>
  <c r="D73" i="10"/>
  <c r="F31" i="19" l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E54" i="10"/>
  <c r="E53" i="10"/>
  <c r="E56" i="10"/>
  <c r="D7" i="15"/>
  <c r="D23" i="15" s="1"/>
  <c r="H30" i="7" l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M32" i="7" l="1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H11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<sst xmlns="http://schemas.openxmlformats.org/spreadsheetml/2006/main" count="473" uniqueCount="287">
  <si>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</si>
  <si>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</si>
  <si>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</si>
  <si>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</si>
  <si>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</si>
  <si>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</si>
  <si>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</si>
  <si>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</si>
  <si>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</si>
  <si>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</si>
  <si>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</si>
  <si>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</si>
  <si>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</si>
  <si>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</si>
  <si>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</si>
  <si>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</si>
  <si>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</si>
  <si>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</si>
  <si>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</si>
  <si>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</si>
  <si>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</si>
  <si>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</si>
  <si>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</si>
  <si>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</si>
  <si>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</si>
  <si>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</si>
  <si>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</si>
  <si>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</si>
  <si>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</si>
  <si>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</si>
  <si>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</si>
  <si>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</si>
  <si>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</si>
  <si>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</si>
  <si>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</si>
  <si>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</si>
  <si>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</si>
  <si>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</si>
  <si>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</si>
  <si>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</si>
  <si>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</si>
  <si>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</si>
  <si>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</si>
  <si>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</si>
  <si>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</si>
  <si>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</si>
  <si>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</si>
  <si>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</si>
  <si>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</si>
  <si>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</si>
  <si>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</si>
  <si>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</si>
  <si>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</si>
  <si>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</si>
  <si>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</si>
  <si>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</si>
  <si>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</si>
  <si>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</si>
  <si>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</si>
  <si>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</si>
  <si>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</si>
  <si>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</si>
  <si>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</si>
  <si>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</si>
  <si>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</si>
  <si>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</si>
  <si>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</si>
  <si>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</si>
  <si>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</si>
  <si>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</si>
  <si>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</si>
  <si>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</si>
  <si>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</si>
  <si>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</si>
  <si>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</si>
  <si>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</si>
  <si>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</si>
  <si>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</si>
  <si>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</si>
  <si>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</si>
  <si>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</si>
  <si>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</si>
  <si>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</si>
  <si>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</si>
  <si>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</si>
  <si>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</si>
  <si>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</si>
  <si>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</si>
  <si>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</si>
  <si>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</si>
  <si>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</si>
  <si>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</si>
  <si>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</si>
  <si>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</si>
  <si>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</si>
  <si>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</si>
  <si>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</si>
  <si>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</si>
  <si>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</si>
  <si>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</si>
  <si>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</si>
  <si>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</si>
  <si>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</si>
  <si>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</si>
  <si>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</si>
  <si>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</si>
  <si>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</si>
  <si>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</si>
  <si>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</si>
  <si>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</si>
  <si>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</si>
  <si>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</si>
  <si>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</si>
  <si>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</si>
  <si>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</si>
  <si>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</si>
  <si>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</si>
  <si>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</si>
  <si>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</si>
  <si>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</si>
  <si>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</si>
  <si>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</si>
  <si>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</si>
  <si>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</si>
  <si>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</si>
  <si>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</si>
  <si>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</si>
  <si>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</si>
  <si>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</si>
  <si>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</si>
  <si>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</si>
  <si>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</si>
  <si>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</si>
  <si>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</si>
  <si>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</si>
  <si>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</si>
  <si>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</si>
  <si>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</si>
  <si>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</si>
  <si>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</si>
  <si>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</si>
  <si>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</si>
  <si>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</si>
  <si>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</si>
  <si>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</si>
  <si>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</si>
  <si>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</si>
  <si>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</si>
  <si>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</si>
  <si>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</si>
  <si>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</si>
  <si>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</si>
  <si>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</si>
  <si>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</si>
  <si>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</si>
  <si>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</si>
  <si>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</si>
  <si>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</si>
  <si>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</si>
  <si>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</si>
  <si>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</si>
  <si>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</si>
  <si>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</si>
  <si>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</si>
  <si>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</si>
  <si>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</si>
  <si>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</si>
  <si>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</si>
  <si>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</si>
  <si>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</si>
  <si>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</si>
  <si>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</si>
  <si>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</si>
  <si>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</si>
  <si>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</si>
  <si>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</si>
  <si>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</si>
  <si>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</si>
  <si>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</si>
  <si>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</si>
  <si>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</si>
  <si>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</si>
  <si>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</si>
  <si>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</si>
  <si>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</si>
  <si>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</si>
  <si>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</si>
  <si>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</si>
  <si>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</si>
  <si>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</si>
  <si>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</si>
  <si>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</si>
  <si>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</si>
  <si>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</si>
  <si>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</si>
  <si>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</si>
  <si>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</si>
  <si>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</si>
  <si>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</si>
  <si>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</si>
  <si>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</si>
  <si>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</si>
  <si>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</si>
  <si>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</si>
  <si>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</si>
  <si>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</si>
  <si>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</si>
  <si>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</si>
  <si>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</si>
  <si>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</si>
  <si>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</si>
  <si>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</si>
  <si>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</si>
  <si>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</si>
  <si>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</si>
  <si>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</si>
  <si>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</si>
  <si>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</si>
  <si>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</si>
  <si>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</si>
  <si>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</si>
  <si>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</si>
  <si>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</si>
  <si>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</si>
  <si>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</si>
  <si>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</si>
  <si>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</si>
  <si>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</si>
  <si>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</si>
  <si>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</si>
  <si>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</si>
  <si>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</si>
  <si>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</si>
  <si>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</si>
  <si>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</si>
  <si>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</si>
  <si>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</si>
  <si>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</si>
  <si>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</si>
  <si>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</si>
  <si>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</si>
  <si>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</si>
  <si>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</si>
  <si>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</si>
  <si>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</si>
  <si>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</si>
  <si>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</si>
  <si>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</si>
  <si>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</si>
  <si>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</si>
  <si>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</si>
  <si>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</si>
  <si>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</si>
  <si>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</si>
  <si>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31.12.22թ</t>
  </si>
  <si>
    <t>Հովակիմյան գրուպ ՍՊԸ</t>
  </si>
  <si>
    <t>վերապատրաստում</t>
  </si>
  <si>
    <t>31.12.2022թ</t>
  </si>
  <si>
    <t xml:space="preserve">Գումարի փոխհատուցման գծով,այդ թվում </t>
  </si>
  <si>
    <t>ՏՆՕՐԵՆԻ Ժ/Պ</t>
  </si>
  <si>
    <t xml:space="preserve">Շ․Մարգարյան </t>
  </si>
  <si>
    <t xml:space="preserve">Հ․ Գեղամյան </t>
  </si>
  <si>
    <t>ՏՆՕՐԵՆԻ Ժ/Պ՝</t>
  </si>
  <si>
    <t xml:space="preserve">«Երևանի հ․22 մսուր-մանկապարտեզ» ՀՈԱԿ-ի </t>
  </si>
  <si>
    <t xml:space="preserve">* 2022թ. խոր/մետր կամ կվտ/ժամերը հաշվարկվել է 2019թ.,2020թ   և 2021թ. ՍԵՊՏԵՄԲԵՐԻՑ ՄԻՆՉև ԴԵԿՏԵՄԲԵՐ ամիսների առավելագույն չափով    </t>
  </si>
  <si>
    <t>2019թ. 
(խոր/մետր)</t>
  </si>
  <si>
    <t>2020թ. 
(խոր/մետր)</t>
  </si>
  <si>
    <t>2021թ. 
(խոր/մետր)</t>
  </si>
  <si>
    <t>2021թ. գումարային (դրամ)</t>
  </si>
  <si>
    <t>2019թ.  (կվտ/ժամ)</t>
  </si>
  <si>
    <t>2020թ.  (կվտ/ժամ)</t>
  </si>
  <si>
    <t>2021թ.  (կվտ/ժամ)</t>
  </si>
  <si>
    <t>հաստիքացուցակի փոփոխություն</t>
  </si>
  <si>
    <t>նախատեսվում է, որ մանկապարտեզը վերանորոգումից հետո կգործի մայիսից /190օր/
/221*550*190օր/</t>
  </si>
  <si>
    <t>կանխատեսվել է 2019թ,2020թ,2021թ. -ների բարձր ցուցմունքներով</t>
  </si>
  <si>
    <t>հաշվարկի համար հիմք է
հանդիսացել մանկապարտեզի 2079.4ք.մ տարածքը և Երևանի ավագանու կողմից
աղբահանության համար սահմանված դրուքաչափը` 1ք.մ. 4դրամ /2079.4ք.մx4դր*12./</t>
  </si>
  <si>
    <t>ամսական 4.8 հազ. դրամ * 12 ամիս</t>
  </si>
  <si>
    <t>ամսական 5,0 հազ դրամ` 12 ամսվա համար</t>
  </si>
  <si>
    <t>թվով 30 աշխատողների համար ` 5.0 հազ. դրամ</t>
  </si>
  <si>
    <t xml:space="preserve"> կցվում է ապրանքների ցանկը</t>
  </si>
  <si>
    <t>հաշվի առնելով նախորդ
 տարիների ծախսը</t>
  </si>
  <si>
    <t>azdarar.am-ում հայտարարություն տեղադրելու համար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</si>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</sst>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rgb="FF000000"/>
      <name val="GHEA Grapalat"/>
      <family val="3"/>
    </font>
    <font>
      <b/>
      <sz val="12"/>
      <color rgb="FF000000"/>
      <name val="GHEA Grapalat"/>
      <family val="3"/>
    </font>
    <font>
      <i/>
      <sz val="11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2" fillId="24" borderId="18" xfId="49" applyFont="1" applyFill="1" applyBorder="1" applyAlignment="1">
      <alignment horizontal="left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 applyProtection="1">
      <alignment horizontal="left" vertical="center"/>
      <protection locked="0" hidden="1"/>
    </xf>
    <xf numFmtId="0" fontId="27" fillId="0" borderId="10" xfId="45" applyFont="1" applyBorder="1" applyAlignment="1" applyProtection="1">
      <alignment horizontal="left" vertical="center"/>
      <protection locked="0"/>
    </xf>
    <xf numFmtId="0" fontId="28" fillId="0" borderId="0" xfId="20" applyNumberFormat="1" applyFont="1" applyBorder="1" applyAlignment="1" applyProtection="1">
      <alignment horizontal="center" vertical="center"/>
      <protection hidden="1"/>
    </xf>
    <xf numFmtId="165" fontId="28" fillId="0" borderId="0" xfId="20" applyNumberFormat="1" applyFont="1" applyBorder="1" applyAlignment="1" applyProtection="1">
      <alignment horizontal="left" vertical="center" wrapText="1"/>
      <protection hidden="1"/>
    </xf>
    <xf numFmtId="166" fontId="28" fillId="0" borderId="0" xfId="20" applyNumberFormat="1" applyFont="1" applyBorder="1" applyAlignment="1" applyProtection="1">
      <alignment horizontal="center" vertical="center"/>
    </xf>
    <xf numFmtId="0" fontId="67" fillId="24" borderId="0" xfId="0" applyFont="1" applyFill="1" applyAlignment="1">
      <alignment horizontal="center" vertical="center" wrapText="1"/>
    </xf>
    <xf numFmtId="0" fontId="68" fillId="24" borderId="0" xfId="0" applyFont="1" applyFill="1" applyAlignment="1">
      <alignment horizontal="left" vertical="center"/>
    </xf>
    <xf numFmtId="0" fontId="41" fillId="24" borderId="0" xfId="59" applyFont="1" applyFill="1" applyAlignment="1">
      <alignment horizontal="center" vertical="center" wrapText="1"/>
    </xf>
    <xf numFmtId="0" fontId="45" fillId="24" borderId="0" xfId="49" applyFont="1" applyFill="1" applyAlignment="1">
      <alignment horizontal="center" vertical="center" wrapText="1"/>
    </xf>
    <xf numFmtId="0" fontId="54" fillId="24" borderId="10" xfId="58" applyFont="1" applyFill="1" applyBorder="1" applyAlignment="1">
      <alignment horizontal="center" vertical="center" wrapText="1"/>
    </xf>
    <xf numFmtId="0" fontId="44" fillId="24" borderId="0" xfId="49" applyFont="1" applyFill="1" applyAlignment="1">
      <alignment horizontal="center" vertical="center" wrapText="1"/>
    </xf>
    <xf numFmtId="0" fontId="42" fillId="24" borderId="16" xfId="49" applyFont="1" applyFill="1" applyBorder="1" applyAlignment="1">
      <alignment horizontal="center" vertical="center" wrapText="1"/>
    </xf>
    <xf numFmtId="3" fontId="67" fillId="24" borderId="16" xfId="0" applyNumberFormat="1" applyFont="1" applyFill="1" applyBorder="1" applyAlignment="1">
      <alignment horizontal="center" vertical="center" wrapText="1"/>
    </xf>
    <xf numFmtId="3" fontId="67" fillId="24" borderId="19" xfId="0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>
      <alignment horizontal="center" vertical="center"/>
    </xf>
    <xf numFmtId="3" fontId="41" fillId="24" borderId="10" xfId="58" applyNumberFormat="1" applyFont="1" applyFill="1" applyBorder="1" applyAlignment="1">
      <alignment horizontal="center" vertical="center" wrapText="1"/>
    </xf>
    <xf numFmtId="3" fontId="67" fillId="24" borderId="10" xfId="0" applyNumberFormat="1" applyFont="1" applyFill="1" applyBorder="1" applyAlignment="1">
      <alignment horizontal="center" vertical="center" wrapText="1"/>
    </xf>
    <xf numFmtId="0" fontId="67" fillId="24" borderId="16" xfId="0" applyFont="1" applyFill="1" applyBorder="1" applyAlignment="1">
      <alignment horizontal="center" vertical="center" wrapText="1"/>
    </xf>
    <xf numFmtId="0" fontId="67" fillId="24" borderId="19" xfId="0" applyFont="1" applyFill="1" applyBorder="1" applyAlignment="1">
      <alignment horizontal="center" vertical="center" wrapText="1"/>
    </xf>
    <xf numFmtId="0" fontId="41" fillId="24" borderId="0" xfId="49" applyFont="1" applyFill="1" applyAlignment="1">
      <alignment horizontal="center" vertical="center" wrapText="1"/>
    </xf>
    <xf numFmtId="0" fontId="67" fillId="24" borderId="10" xfId="0" applyFont="1" applyFill="1" applyBorder="1" applyAlignment="1">
      <alignment horizontal="center" vertical="center" wrapText="1"/>
    </xf>
    <xf numFmtId="0" fontId="41" fillId="24" borderId="21" xfId="49" applyFont="1" applyFill="1" applyBorder="1" applyAlignment="1">
      <alignment horizontal="center" vertical="center" wrapText="1"/>
    </xf>
    <xf numFmtId="0" fontId="43" fillId="24" borderId="24" xfId="49" applyFont="1" applyFill="1" applyBorder="1" applyAlignment="1">
      <alignment horizontal="center" vertical="center" wrapText="1"/>
    </xf>
    <xf numFmtId="166" fontId="40" fillId="24" borderId="21" xfId="49" applyNumberFormat="1" applyFont="1" applyFill="1" applyBorder="1" applyAlignment="1">
      <alignment horizontal="center" vertical="center" wrapText="1"/>
    </xf>
    <xf numFmtId="166" fontId="40" fillId="24" borderId="22" xfId="49" applyNumberFormat="1" applyFont="1" applyFill="1" applyBorder="1" applyAlignment="1">
      <alignment horizontal="center" vertical="center" wrapText="1"/>
    </xf>
    <xf numFmtId="166" fontId="40" fillId="24" borderId="23" xfId="49" applyNumberFormat="1" applyFont="1" applyFill="1" applyBorder="1" applyAlignment="1">
      <alignment horizontal="center" vertical="center" wrapText="1"/>
    </xf>
    <xf numFmtId="166" fontId="40" fillId="24" borderId="24" xfId="49" applyNumberFormat="1" applyFont="1" applyFill="1" applyBorder="1" applyAlignment="1">
      <alignment horizontal="center" vertical="center" wrapText="1"/>
    </xf>
    <xf numFmtId="166" fontId="40" fillId="24" borderId="10" xfId="49" applyNumberFormat="1" applyFont="1" applyFill="1" applyBorder="1" applyAlignment="1">
      <alignment horizontal="center" vertical="center" wrapText="1"/>
    </xf>
    <xf numFmtId="166" fontId="40" fillId="24" borderId="16" xfId="49" applyNumberFormat="1" applyFont="1" applyFill="1" applyBorder="1" applyAlignment="1">
      <alignment horizontal="center" vertical="center" wrapText="1"/>
    </xf>
    <xf numFmtId="166" fontId="40" fillId="24" borderId="39" xfId="49" applyNumberFormat="1" applyFont="1" applyFill="1" applyBorder="1" applyAlignment="1">
      <alignment horizontal="center" vertical="center" wrapText="1"/>
    </xf>
    <xf numFmtId="0" fontId="43" fillId="24" borderId="0" xfId="49" applyFont="1" applyFill="1" applyAlignment="1">
      <alignment horizontal="center" vertical="center" wrapText="1"/>
    </xf>
    <xf numFmtId="1" fontId="40" fillId="24" borderId="0" xfId="49" applyNumberFormat="1" applyFont="1" applyFill="1" applyAlignment="1">
      <alignment horizontal="center" vertical="center" wrapText="1"/>
    </xf>
    <xf numFmtId="164" fontId="40" fillId="24" borderId="0" xfId="49" applyNumberFormat="1" applyFont="1" applyFill="1" applyAlignment="1">
      <alignment horizontal="center" vertical="center" wrapText="1"/>
    </xf>
    <xf numFmtId="0" fontId="40" fillId="24" borderId="0" xfId="49" applyFont="1" applyFill="1" applyAlignment="1">
      <alignment vertical="center"/>
    </xf>
    <xf numFmtId="0" fontId="40" fillId="24" borderId="0" xfId="49" applyFont="1" applyFill="1" applyAlignment="1">
      <alignment horizontal="left" vertical="center" wrapText="1"/>
    </xf>
    <xf numFmtId="164" fontId="43" fillId="24" borderId="0" xfId="49" applyNumberFormat="1" applyFont="1" applyFill="1" applyAlignment="1">
      <alignment horizontal="center" vertical="center" wrapText="1"/>
    </xf>
    <xf numFmtId="0" fontId="40" fillId="24" borderId="27" xfId="49" applyFont="1" applyFill="1" applyBorder="1" applyAlignment="1">
      <alignment horizontal="center" vertical="center" wrapText="1"/>
    </xf>
    <xf numFmtId="0" fontId="54" fillId="24" borderId="28" xfId="49" applyFont="1" applyFill="1" applyBorder="1" applyAlignment="1">
      <alignment horizontal="center" vertical="center" wrapText="1"/>
    </xf>
    <xf numFmtId="0" fontId="40" fillId="24" borderId="28" xfId="49" applyFont="1" applyFill="1" applyBorder="1" applyAlignment="1">
      <alignment horizontal="center" vertical="center" wrapText="1"/>
    </xf>
    <xf numFmtId="164" fontId="44" fillId="24" borderId="29" xfId="49" applyNumberFormat="1" applyFont="1" applyFill="1" applyBorder="1" applyAlignment="1">
      <alignment horizontal="center" vertical="center" wrapText="1"/>
    </xf>
    <xf numFmtId="164" fontId="44" fillId="24" borderId="33" xfId="49" applyNumberFormat="1" applyFont="1" applyFill="1" applyBorder="1" applyAlignment="1">
      <alignment horizontal="center" vertical="center" wrapText="1"/>
    </xf>
    <xf numFmtId="0" fontId="40" fillId="24" borderId="29" xfId="49" applyFont="1" applyFill="1" applyBorder="1" applyAlignment="1">
      <alignment horizontal="center" vertical="center" wrapText="1"/>
    </xf>
    <xf numFmtId="0" fontId="40" fillId="24" borderId="33" xfId="49" applyFont="1" applyFill="1" applyBorder="1" applyAlignment="1">
      <alignment horizontal="center" vertical="center" wrapText="1"/>
    </xf>
    <xf numFmtId="0" fontId="40" fillId="24" borderId="32" xfId="49" applyFont="1" applyFill="1" applyBorder="1" applyAlignment="1">
      <alignment horizontal="center" vertical="center" wrapText="1"/>
    </xf>
    <xf numFmtId="0" fontId="40" fillId="24" borderId="0" xfId="49" applyFont="1" applyFill="1" applyAlignment="1">
      <alignment horizontal="center" vertical="center" wrapText="1"/>
    </xf>
    <xf numFmtId="0" fontId="41" fillId="24" borderId="16" xfId="49" applyFont="1" applyFill="1" applyBorder="1" applyAlignment="1">
      <alignment horizontal="center" vertical="center" wrapText="1"/>
    </xf>
    <xf numFmtId="0" fontId="41" fillId="24" borderId="10" xfId="49" applyFont="1" applyFill="1" applyBorder="1" applyAlignment="1">
      <alignment horizontal="left" vertical="center" wrapText="1"/>
    </xf>
    <xf numFmtId="166" fontId="41" fillId="24" borderId="10" xfId="49" applyNumberFormat="1" applyFont="1" applyFill="1" applyBorder="1" applyAlignment="1">
      <alignment horizontal="center" vertical="center" wrapText="1"/>
    </xf>
    <xf numFmtId="166" fontId="45" fillId="24" borderId="17" xfId="49" applyNumberFormat="1" applyFont="1" applyFill="1" applyBorder="1" applyAlignment="1">
      <alignment horizontal="center" vertical="center" wrapText="1"/>
    </xf>
    <xf numFmtId="166" fontId="45" fillId="24" borderId="20" xfId="49" applyNumberFormat="1" applyFont="1" applyFill="1" applyBorder="1" applyAlignment="1">
      <alignment horizontal="center" vertical="center" wrapText="1"/>
    </xf>
    <xf numFmtId="166" fontId="41" fillId="24" borderId="16" xfId="49" applyNumberFormat="1" applyFont="1" applyFill="1" applyBorder="1" applyAlignment="1">
      <alignment horizontal="center" vertical="center" wrapText="1"/>
    </xf>
    <xf numFmtId="166" fontId="41" fillId="24" borderId="17" xfId="49" applyNumberFormat="1" applyFont="1" applyFill="1" applyBorder="1" applyAlignment="1">
      <alignment horizontal="center" vertical="center" wrapText="1"/>
    </xf>
    <xf numFmtId="166" fontId="41" fillId="24" borderId="20" xfId="49" applyNumberFormat="1" applyFont="1" applyFill="1" applyBorder="1" applyAlignment="1">
      <alignment horizontal="center" vertical="center" wrapText="1"/>
    </xf>
    <xf numFmtId="166" fontId="41" fillId="24" borderId="18" xfId="49" applyNumberFormat="1" applyFont="1" applyFill="1" applyBorder="1" applyAlignment="1">
      <alignment horizontal="center" vertical="center" wrapText="1"/>
    </xf>
    <xf numFmtId="0" fontId="42" fillId="24" borderId="10" xfId="49" applyFont="1" applyFill="1" applyBorder="1" applyAlignment="1">
      <alignment horizontal="left" vertical="center"/>
    </xf>
    <xf numFmtId="166" fontId="42" fillId="24" borderId="10" xfId="49" applyNumberFormat="1" applyFont="1" applyFill="1" applyBorder="1" applyAlignment="1">
      <alignment horizontal="center" vertical="center" wrapText="1"/>
    </xf>
    <xf numFmtId="166" fontId="42" fillId="24" borderId="17" xfId="49" applyNumberFormat="1" applyFont="1" applyFill="1" applyBorder="1" applyAlignment="1">
      <alignment horizontal="center" vertical="center" wrapText="1"/>
    </xf>
    <xf numFmtId="166" fontId="42" fillId="24" borderId="20" xfId="49" applyNumberFormat="1" applyFont="1" applyFill="1" applyBorder="1" applyAlignment="1">
      <alignment horizontal="center" vertical="center" wrapText="1"/>
    </xf>
    <xf numFmtId="166" fontId="42" fillId="24" borderId="16" xfId="49" applyNumberFormat="1" applyFont="1" applyFill="1" applyBorder="1" applyAlignment="1">
      <alignment horizontal="center" vertical="center" wrapText="1"/>
    </xf>
    <xf numFmtId="166" fontId="42" fillId="24" borderId="18" xfId="49" applyNumberFormat="1" applyFont="1" applyFill="1" applyBorder="1" applyAlignment="1">
      <alignment horizontal="center" vertical="center" wrapText="1"/>
    </xf>
    <xf numFmtId="0" fontId="40" fillId="24" borderId="16" xfId="49" applyFont="1" applyFill="1" applyBorder="1" applyAlignment="1">
      <alignment horizontal="center" vertical="center" wrapText="1"/>
    </xf>
    <xf numFmtId="0" fontId="40" fillId="24" borderId="10" xfId="49" applyFont="1" applyFill="1" applyBorder="1" applyAlignment="1">
      <alignment horizontal="left" vertical="center"/>
    </xf>
    <xf numFmtId="166" fontId="40" fillId="24" borderId="17" xfId="49" applyNumberFormat="1" applyFont="1" applyFill="1" applyBorder="1" applyAlignment="1">
      <alignment horizontal="center" vertical="center" wrapText="1"/>
    </xf>
    <xf numFmtId="166" fontId="40" fillId="24" borderId="20" xfId="49" applyNumberFormat="1" applyFont="1" applyFill="1" applyBorder="1" applyAlignment="1">
      <alignment horizontal="center" vertical="center" wrapText="1"/>
    </xf>
    <xf numFmtId="166" fontId="40" fillId="24" borderId="18" xfId="49" applyNumberFormat="1" applyFont="1" applyFill="1" applyBorder="1" applyAlignment="1">
      <alignment horizontal="center" vertical="center" wrapText="1"/>
    </xf>
    <xf numFmtId="0" fontId="40" fillId="24" borderId="21" xfId="49" applyFont="1" applyFill="1" applyBorder="1" applyAlignment="1">
      <alignment horizontal="center" vertical="center" wrapText="1"/>
    </xf>
    <xf numFmtId="0" fontId="40" fillId="24" borderId="22" xfId="49" applyFont="1" applyFill="1" applyBorder="1" applyAlignment="1">
      <alignment horizontal="left" vertical="center"/>
    </xf>
    <xf numFmtId="166" fontId="40" fillId="24" borderId="40" xfId="49" applyNumberFormat="1" applyFont="1" applyFill="1" applyBorder="1" applyAlignment="1">
      <alignment horizontal="center" vertical="center" wrapText="1"/>
    </xf>
    <xf numFmtId="0" fontId="40" fillId="24" borderId="0" xfId="49" applyFont="1" applyFill="1" applyAlignment="1">
      <alignment horizontal="left" vertical="center"/>
    </xf>
    <xf numFmtId="166" fontId="40" fillId="24" borderId="0" xfId="49" applyNumberFormat="1" applyFont="1" applyFill="1" applyAlignment="1">
      <alignment horizontal="center" vertical="center" wrapText="1"/>
    </xf>
    <xf numFmtId="166" fontId="40" fillId="24" borderId="0" xfId="59" applyNumberFormat="1" applyFont="1" applyFill="1" applyAlignment="1">
      <alignment horizontal="center" vertical="center" wrapText="1"/>
    </xf>
    <xf numFmtId="0" fontId="69" fillId="0" borderId="0" xfId="45" applyFont="1" applyBorder="1" applyAlignment="1" applyProtection="1">
      <alignment horizontal="left" vertical="center" wrapText="1"/>
      <protection locked="0"/>
    </xf>
    <xf numFmtId="0" fontId="27" fillId="24" borderId="0" xfId="45" applyFont="1" applyFill="1" applyAlignment="1" applyProtection="1">
      <alignment vertical="center"/>
      <protection hidden="1"/>
    </xf>
    <xf numFmtId="0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32" fillId="24" borderId="0" xfId="45" applyNumberFormat="1" applyFont="1" applyFill="1" applyBorder="1" applyAlignment="1" applyProtection="1">
      <alignment horizontal="center" vertical="center"/>
      <protection hidden="1"/>
    </xf>
    <xf numFmtId="0" fontId="27" fillId="24" borderId="0" xfId="45" applyFont="1" applyFill="1" applyBorder="1" applyAlignment="1" applyProtection="1">
      <alignment horizontal="center"/>
      <protection hidden="1"/>
    </xf>
    <xf numFmtId="0" fontId="27" fillId="24" borderId="0" xfId="45" applyFont="1" applyFill="1" applyBorder="1" applyAlignment="1" applyProtection="1">
      <protection hidden="1"/>
    </xf>
    <xf numFmtId="0" fontId="27" fillId="24" borderId="0" xfId="45" applyFont="1" applyFill="1" applyBorder="1" applyAlignment="1" applyProtection="1">
      <alignment vertical="center"/>
      <protection locked="0"/>
    </xf>
    <xf numFmtId="0" fontId="27" fillId="24" borderId="0" xfId="45" applyFont="1" applyFill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27" fillId="24" borderId="0" xfId="45" applyFont="1" applyFill="1" applyBorder="1" applyAlignment="1" applyProtection="1">
      <alignment vertical="center"/>
      <protection hidden="1"/>
    </xf>
    <xf numFmtId="0" fontId="27" fillId="24" borderId="0" xfId="45" applyFont="1" applyFill="1" applyAlignment="1" applyProtection="1">
      <protection hidden="1"/>
    </xf>
    <xf numFmtId="0" fontId="31" fillId="24" borderId="0" xfId="45" applyFont="1" applyFill="1" applyAlignment="1" applyProtection="1">
      <protection hidden="1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43" fillId="24" borderId="18" xfId="49" applyFont="1" applyFill="1" applyBorder="1" applyAlignment="1">
      <alignment horizontal="center" vertical="center" wrapText="1"/>
    </xf>
    <xf numFmtId="0" fontId="43" fillId="24" borderId="20" xfId="49" applyFont="1" applyFill="1" applyBorder="1" applyAlignment="1">
      <alignment horizontal="center" vertical="center" wrapText="1"/>
    </xf>
    <xf numFmtId="0" fontId="43" fillId="24" borderId="19" xfId="49" applyFont="1" applyFill="1" applyBorder="1" applyAlignment="1">
      <alignment horizontal="center" vertical="center" wrapText="1"/>
    </xf>
    <xf numFmtId="0" fontId="28" fillId="0" borderId="0" xfId="49" applyFont="1" applyAlignment="1">
      <alignment horizont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24" borderId="14" xfId="49" applyFont="1" applyFill="1" applyBorder="1" applyAlignment="1">
      <alignment horizontal="center" vertical="center" wrapText="1"/>
    </xf>
    <xf numFmtId="0" fontId="44" fillId="24" borderId="15" xfId="49" applyFont="1" applyFill="1" applyBorder="1" applyAlignment="1">
      <alignment horizontal="center" vertical="center" wrapText="1"/>
    </xf>
    <xf numFmtId="0" fontId="44" fillId="24" borderId="25" xfId="49" applyFont="1" applyFill="1" applyBorder="1" applyAlignment="1">
      <alignment horizontal="center" vertical="center" wrapText="1"/>
    </xf>
    <xf numFmtId="0" fontId="44" fillId="24" borderId="26" xfId="49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5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34"/>
      <c r="D1" s="434" t="s">
        <v>198</v>
      </c>
      <c r="E1" s="450">
        <v>39</v>
      </c>
      <c r="F1" s="434"/>
    </row>
    <row r="2" spans="1:10" s="6" customFormat="1">
      <c r="C2" s="434"/>
      <c r="D2" s="587" t="s">
        <v>39</v>
      </c>
      <c r="E2" s="587"/>
      <c r="F2" s="434"/>
    </row>
    <row r="3" spans="1:10" s="6" customFormat="1">
      <c r="C3" s="434"/>
      <c r="D3" s="588" t="s">
        <v>248</v>
      </c>
      <c r="E3" s="588"/>
      <c r="F3" s="434"/>
    </row>
    <row r="4" spans="1:10" s="474" customFormat="1" ht="24.75" customHeight="1">
      <c r="B4" s="475"/>
      <c r="C4" s="475"/>
      <c r="D4" s="587" t="s">
        <v>249</v>
      </c>
      <c r="E4" s="587"/>
    </row>
    <row r="5" spans="1:10" s="474" customFormat="1" ht="20.25" customHeight="1">
      <c r="B5" s="475"/>
      <c r="C5" s="587" t="s">
        <v>250</v>
      </c>
      <c r="D5" s="587"/>
      <c r="E5" s="587"/>
    </row>
    <row r="6" spans="1:10" ht="20.25">
      <c r="A6" s="592" t="s">
        <v>40</v>
      </c>
      <c r="B6" s="592"/>
      <c r="C6" s="592"/>
      <c r="D6" s="592"/>
      <c r="E6" s="592"/>
      <c r="F6" s="41"/>
    </row>
    <row r="7" spans="1:10" ht="20.45" customHeight="1">
      <c r="A7" s="593" t="s">
        <v>263</v>
      </c>
      <c r="B7" s="593"/>
      <c r="C7" s="593"/>
      <c r="D7" s="593"/>
      <c r="E7" s="593"/>
      <c r="F7" s="71" t="s">
        <v>216</v>
      </c>
    </row>
    <row r="8" spans="1:10" ht="18.75" customHeight="1">
      <c r="A8" s="594" t="s">
        <v>229</v>
      </c>
      <c r="B8" s="594"/>
      <c r="C8" s="594"/>
      <c r="D8" s="594"/>
      <c r="E8" s="594"/>
      <c r="F8" s="42"/>
      <c r="G8" s="43"/>
      <c r="H8" s="43"/>
      <c r="I8" s="43"/>
      <c r="J8" s="43"/>
    </row>
    <row r="9" spans="1:10" ht="21.6" customHeight="1">
      <c r="A9" s="44"/>
      <c r="B9" s="313"/>
      <c r="C9" s="44"/>
      <c r="D9" s="424" t="s">
        <v>50</v>
      </c>
      <c r="E9" s="443"/>
      <c r="F9" s="45"/>
    </row>
    <row r="10" spans="1:10" ht="20.25">
      <c r="A10" s="46" t="s">
        <v>7</v>
      </c>
      <c r="B10" s="47" t="s">
        <v>144</v>
      </c>
      <c r="C10" s="48"/>
      <c r="D10" s="265"/>
      <c r="E10" s="265"/>
      <c r="F10" s="45"/>
    </row>
    <row r="11" spans="1:10">
      <c r="A11" s="150">
        <v>1</v>
      </c>
      <c r="B11" s="151" t="s">
        <v>114</v>
      </c>
      <c r="C11" s="51"/>
      <c r="D11" s="423">
        <v>91488</v>
      </c>
      <c r="E11" s="444"/>
      <c r="F11" s="45"/>
    </row>
    <row r="12" spans="1:10" hidden="1">
      <c r="A12" s="150">
        <f>+A11+1</f>
        <v>2</v>
      </c>
      <c r="B12" s="151" t="s">
        <v>8</v>
      </c>
      <c r="C12" s="51"/>
      <c r="D12" s="423"/>
      <c r="E12" s="444"/>
      <c r="F12" s="45" t="s">
        <v>204</v>
      </c>
    </row>
    <row r="13" spans="1:10" hidden="1">
      <c r="A13" s="150">
        <f>+A12+1</f>
        <v>3</v>
      </c>
      <c r="B13" s="151" t="s">
        <v>60</v>
      </c>
      <c r="C13" s="51"/>
      <c r="D13" s="423">
        <f>+Komunal!N30</f>
        <v>0</v>
      </c>
      <c r="E13" s="444"/>
      <c r="F13" s="45"/>
    </row>
    <row r="14" spans="1:10" hidden="1">
      <c r="A14" s="150">
        <f t="shared" ref="A14:A16" si="0">+A13+1</f>
        <v>4</v>
      </c>
      <c r="B14" s="151" t="s">
        <v>115</v>
      </c>
      <c r="C14" s="51"/>
      <c r="D14" s="423"/>
      <c r="E14" s="444"/>
      <c r="F14" s="45"/>
    </row>
    <row r="15" spans="1:10" hidden="1">
      <c r="A15" s="150">
        <f t="shared" si="0"/>
        <v>5</v>
      </c>
      <c r="B15" s="151" t="s">
        <v>9</v>
      </c>
      <c r="C15" s="51"/>
      <c r="D15" s="423"/>
      <c r="E15" s="444"/>
      <c r="F15" s="45"/>
    </row>
    <row r="16" spans="1:10" hidden="1">
      <c r="A16" s="150">
        <f t="shared" si="0"/>
        <v>6</v>
      </c>
      <c r="B16" s="151" t="s">
        <v>69</v>
      </c>
      <c r="C16" s="51"/>
      <c r="D16" s="423"/>
      <c r="E16" s="444"/>
      <c r="F16" s="45"/>
    </row>
    <row r="17" spans="1:19">
      <c r="A17" s="150">
        <v>2</v>
      </c>
      <c r="B17" s="151" t="s">
        <v>122</v>
      </c>
      <c r="C17" s="51"/>
      <c r="D17" s="421">
        <f>SUM(D18:D19)</f>
        <v>6475.8</v>
      </c>
      <c r="E17" s="445"/>
      <c r="F17" s="45"/>
    </row>
    <row r="18" spans="1:19" s="3" customFormat="1" ht="16.5">
      <c r="A18" s="152">
        <v>2.1</v>
      </c>
      <c r="B18" s="36" t="s">
        <v>70</v>
      </c>
      <c r="C18" s="52"/>
      <c r="D18" s="422">
        <f>+D62</f>
        <v>6475.8</v>
      </c>
      <c r="E18" s="44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2">
        <v>7.2</v>
      </c>
      <c r="B19" s="36" t="s">
        <v>71</v>
      </c>
      <c r="C19" s="52"/>
      <c r="D19" s="420"/>
      <c r="E19" s="447"/>
      <c r="F19" s="60" t="s">
        <v>206</v>
      </c>
      <c r="G19" s="2"/>
      <c r="H19" s="2"/>
      <c r="K19" s="2"/>
      <c r="L19" s="267"/>
    </row>
    <row r="20" spans="1:19" hidden="1">
      <c r="A20" s="150">
        <f>+A17+1</f>
        <v>3</v>
      </c>
      <c r="B20" s="151" t="s">
        <v>10</v>
      </c>
      <c r="C20" s="51"/>
      <c r="D20" s="423"/>
      <c r="E20" s="444"/>
      <c r="F20" s="45"/>
    </row>
    <row r="21" spans="1:19" s="6" customFormat="1" hidden="1">
      <c r="A21" s="150">
        <f>+A20+1</f>
        <v>4</v>
      </c>
      <c r="B21" s="65"/>
      <c r="C21" s="456"/>
      <c r="D21" s="423"/>
      <c r="E21" s="444"/>
      <c r="F21" s="45"/>
    </row>
    <row r="22" spans="1:19" s="6" customFormat="1" hidden="1">
      <c r="A22" s="150">
        <f>+A21+1</f>
        <v>5</v>
      </c>
      <c r="B22" s="65"/>
      <c r="C22" s="456"/>
      <c r="D22" s="423"/>
      <c r="E22" s="444"/>
      <c r="F22" s="481" t="s">
        <v>227</v>
      </c>
    </row>
    <row r="23" spans="1:19">
      <c r="A23" s="46"/>
      <c r="B23" s="53" t="s">
        <v>27</v>
      </c>
      <c r="C23" s="48"/>
      <c r="D23" s="418">
        <f>SUM(D11:D17,D20:D22)</f>
        <v>97963.8</v>
      </c>
      <c r="E23" s="448"/>
      <c r="F23" s="45"/>
    </row>
    <row r="24" spans="1:19" ht="23.25" customHeight="1">
      <c r="A24" s="50"/>
      <c r="B24" s="46"/>
      <c r="C24" s="51"/>
      <c r="D24" s="421"/>
      <c r="E24" s="421"/>
      <c r="F24" s="45"/>
    </row>
    <row r="25" spans="1:19" ht="20.25">
      <c r="A25" s="46" t="s">
        <v>11</v>
      </c>
      <c r="B25" s="54" t="s">
        <v>145</v>
      </c>
      <c r="C25" s="49"/>
      <c r="D25" s="259"/>
      <c r="E25" s="259"/>
      <c r="F25" s="45"/>
      <c r="M25" s="6"/>
      <c r="N25" s="6"/>
      <c r="O25" s="6"/>
      <c r="P25" s="6"/>
      <c r="Q25" s="6"/>
      <c r="R25" s="6"/>
      <c r="S25" s="6"/>
    </row>
    <row r="26" spans="1:19">
      <c r="A26" s="150">
        <v>1</v>
      </c>
      <c r="B26" s="151" t="s">
        <v>283</v>
      </c>
      <c r="C26" s="51"/>
      <c r="D26" s="423">
        <f>+Ashkhatavardz!M9</f>
        <v>52791.199999999997</v>
      </c>
      <c r="E26" s="444"/>
      <c r="F26" s="45"/>
    </row>
    <row r="27" spans="1:19" s="3" customFormat="1" ht="13.5" hidden="1">
      <c r="A27" s="153">
        <v>1.1000000000000001</v>
      </c>
      <c r="B27" s="154" t="s">
        <v>116</v>
      </c>
      <c r="C27" s="52"/>
      <c r="D27" s="422">
        <f>+Ashkhatavardz!J7</f>
        <v>0</v>
      </c>
      <c r="E27" s="446"/>
      <c r="F27" s="252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3">
        <v>1.2</v>
      </c>
      <c r="B28" s="146"/>
      <c r="C28" s="52"/>
      <c r="D28" s="420"/>
      <c r="E28" s="447"/>
      <c r="F28" s="9"/>
      <c r="G28" s="2"/>
      <c r="H28" s="2"/>
      <c r="I28" s="2"/>
      <c r="J28" s="2">
        <v>252</v>
      </c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0">
        <f>+A26+1</f>
        <v>2</v>
      </c>
      <c r="B29" s="151" t="s">
        <v>14</v>
      </c>
      <c r="C29" s="51"/>
      <c r="D29" s="423">
        <f>+L29-'Dramakan hosqer'!F80-L30</f>
        <v>20614.879999999997</v>
      </c>
      <c r="E29" s="444"/>
      <c r="F29" s="45"/>
      <c r="G29" s="458">
        <f>+ROUND((D11-12000)/30/12,0)</f>
        <v>221</v>
      </c>
      <c r="H29" s="458" t="s">
        <v>195</v>
      </c>
      <c r="I29" s="458">
        <v>550</v>
      </c>
      <c r="J29" s="458">
        <f>252-20-20</f>
        <v>212</v>
      </c>
      <c r="K29" s="458" t="s">
        <v>196</v>
      </c>
      <c r="L29" s="458">
        <f>+ROUND(G29*I29*J29/1000,1)</f>
        <v>25768.6</v>
      </c>
      <c r="M29" s="46"/>
      <c r="N29" s="7" t="s">
        <v>253</v>
      </c>
    </row>
    <row r="30" spans="1:19">
      <c r="A30" s="150">
        <f>+A29+1</f>
        <v>3</v>
      </c>
      <c r="B30" s="151" t="s">
        <v>13</v>
      </c>
      <c r="C30" s="51"/>
      <c r="D30" s="423">
        <f>+Komunal!H28</f>
        <v>1247.5999999999999</v>
      </c>
      <c r="E30" s="444"/>
      <c r="F30" s="45">
        <f>+D30-Komunal!F20</f>
        <v>1247.5999999999999</v>
      </c>
      <c r="L30" s="6">
        <f>+L29*20/100</f>
        <v>5153.72</v>
      </c>
    </row>
    <row r="31" spans="1:19">
      <c r="A31" s="150">
        <f t="shared" ref="A31:A34" si="1">+A30+1</f>
        <v>4</v>
      </c>
      <c r="B31" s="151" t="s">
        <v>12</v>
      </c>
      <c r="C31" s="51"/>
      <c r="D31" s="423">
        <f>+Komunal!N28</f>
        <v>1938.1</v>
      </c>
      <c r="E31" s="444"/>
      <c r="F31" s="45">
        <f>+D31-Komunal!J20</f>
        <v>1938.1</v>
      </c>
    </row>
    <row r="32" spans="1:19">
      <c r="A32" s="150">
        <f t="shared" si="1"/>
        <v>5</v>
      </c>
      <c r="B32" s="151" t="s">
        <v>15</v>
      </c>
      <c r="C32" s="51"/>
      <c r="D32" s="423">
        <f>+Komunal!T28</f>
        <v>384.7</v>
      </c>
      <c r="E32" s="444"/>
      <c r="F32" s="45">
        <f>+D32-Komunal!N20</f>
        <v>384.7</v>
      </c>
    </row>
    <row r="33" spans="1:14">
      <c r="A33" s="150">
        <f t="shared" si="1"/>
        <v>6</v>
      </c>
      <c r="B33" s="151" t="s">
        <v>16</v>
      </c>
      <c r="C33" s="51"/>
      <c r="D33" s="423">
        <v>99.8</v>
      </c>
      <c r="E33" s="444"/>
      <c r="F33" s="45"/>
    </row>
    <row r="34" spans="1:14" hidden="1">
      <c r="A34" s="150">
        <f t="shared" si="1"/>
        <v>7</v>
      </c>
      <c r="B34" s="151" t="s">
        <v>17</v>
      </c>
      <c r="C34" s="51"/>
      <c r="D34" s="423"/>
      <c r="E34" s="444"/>
      <c r="F34" s="45"/>
    </row>
    <row r="35" spans="1:14">
      <c r="A35" s="150">
        <v>7</v>
      </c>
      <c r="B35" s="151" t="s">
        <v>18</v>
      </c>
      <c r="C35" s="51"/>
      <c r="D35" s="423">
        <f>SUM(D36:D38)</f>
        <v>142.6</v>
      </c>
      <c r="E35" s="444"/>
      <c r="F35" s="45"/>
    </row>
    <row r="36" spans="1:14" s="3" customFormat="1" ht="13.5">
      <c r="A36" s="152">
        <v>7.1</v>
      </c>
      <c r="B36" s="36" t="s">
        <v>19</v>
      </c>
      <c r="C36" s="52"/>
      <c r="D36" s="420">
        <v>57.6</v>
      </c>
      <c r="E36" s="447"/>
      <c r="F36" s="9"/>
      <c r="G36" s="2"/>
      <c r="H36" s="2"/>
      <c r="I36" s="2"/>
      <c r="J36" s="2"/>
      <c r="K36" s="2"/>
      <c r="L36" s="2"/>
    </row>
    <row r="37" spans="1:14" s="3" customFormat="1" ht="13.5">
      <c r="A37" s="152">
        <v>7.2</v>
      </c>
      <c r="B37" s="36" t="s">
        <v>20</v>
      </c>
      <c r="C37" s="52"/>
      <c r="D37" s="420">
        <v>25</v>
      </c>
      <c r="E37" s="44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2">
        <v>7.3</v>
      </c>
      <c r="B38" s="36" t="s">
        <v>21</v>
      </c>
      <c r="C38" s="52"/>
      <c r="D38" s="420">
        <v>60</v>
      </c>
      <c r="E38" s="447"/>
      <c r="F38" s="9"/>
      <c r="G38" s="2"/>
      <c r="H38" s="2"/>
      <c r="J38" s="590" t="s">
        <v>197</v>
      </c>
      <c r="K38" s="590"/>
      <c r="L38" s="2"/>
    </row>
    <row r="39" spans="1:14" ht="17.45" hidden="1" customHeight="1" thickBot="1">
      <c r="A39" s="150">
        <f>+A35+1</f>
        <v>8</v>
      </c>
      <c r="B39" s="151" t="s">
        <v>22</v>
      </c>
      <c r="C39" s="51"/>
      <c r="D39" s="423"/>
      <c r="E39" s="444"/>
      <c r="F39" s="45"/>
      <c r="I39" s="459"/>
      <c r="J39" s="591"/>
      <c r="K39" s="591"/>
    </row>
    <row r="40" spans="1:14" ht="18" thickBot="1">
      <c r="A40" s="150">
        <v>8</v>
      </c>
      <c r="B40" s="151" t="s">
        <v>28</v>
      </c>
      <c r="C40" s="51"/>
      <c r="D40" s="423">
        <f>+N40/12*10</f>
        <v>980</v>
      </c>
      <c r="E40" s="444"/>
      <c r="F40" s="45" t="s">
        <v>252</v>
      </c>
      <c r="J40" s="467">
        <v>8</v>
      </c>
      <c r="K40" s="465" t="s">
        <v>195</v>
      </c>
      <c r="L40" s="461">
        <v>147</v>
      </c>
      <c r="M40" s="468" t="s">
        <v>196</v>
      </c>
      <c r="N40" s="471">
        <f>+J40*L40</f>
        <v>1176</v>
      </c>
    </row>
    <row r="41" spans="1:14">
      <c r="A41" s="150">
        <f t="shared" ref="A41:A61" si="2">+A40+1</f>
        <v>9</v>
      </c>
      <c r="B41" s="151" t="s">
        <v>23</v>
      </c>
      <c r="C41" s="51"/>
      <c r="D41" s="423">
        <v>800</v>
      </c>
      <c r="E41" s="444"/>
      <c r="F41" s="45"/>
      <c r="J41" s="466">
        <f>+J40</f>
        <v>8</v>
      </c>
      <c r="K41" s="457" t="s">
        <v>195</v>
      </c>
      <c r="L41" s="457">
        <v>28</v>
      </c>
      <c r="M41" s="469" t="s">
        <v>196</v>
      </c>
      <c r="N41" s="472">
        <f>+J41*L41</f>
        <v>224</v>
      </c>
    </row>
    <row r="42" spans="1:14">
      <c r="A42" s="150">
        <f t="shared" si="2"/>
        <v>10</v>
      </c>
      <c r="B42" s="151" t="s">
        <v>72</v>
      </c>
      <c r="C42" s="51"/>
      <c r="D42" s="423">
        <v>759</v>
      </c>
      <c r="E42" s="444"/>
      <c r="F42" s="45"/>
      <c r="J42" s="462">
        <f>+J40</f>
        <v>8</v>
      </c>
      <c r="K42" s="457" t="s">
        <v>195</v>
      </c>
      <c r="L42" s="457">
        <v>28</v>
      </c>
      <c r="M42" s="469" t="s">
        <v>196</v>
      </c>
      <c r="N42" s="472">
        <f>+J42*L42</f>
        <v>224</v>
      </c>
    </row>
    <row r="43" spans="1:14">
      <c r="A43" s="150">
        <f t="shared" si="2"/>
        <v>11</v>
      </c>
      <c r="B43" s="151" t="s">
        <v>46</v>
      </c>
      <c r="C43" s="51"/>
      <c r="D43" s="423">
        <v>200</v>
      </c>
      <c r="E43" s="444"/>
      <c r="F43" s="45"/>
      <c r="J43" s="462">
        <f>+J40</f>
        <v>8</v>
      </c>
      <c r="K43" s="457" t="s">
        <v>195</v>
      </c>
      <c r="L43" s="457">
        <v>72.5</v>
      </c>
      <c r="M43" s="469" t="s">
        <v>196</v>
      </c>
      <c r="N43" s="472">
        <f>+J43*L43</f>
        <v>580</v>
      </c>
    </row>
    <row r="44" spans="1:14" ht="18" hidden="1" thickBot="1">
      <c r="A44" s="150">
        <f t="shared" si="2"/>
        <v>12</v>
      </c>
      <c r="B44" s="151" t="s">
        <v>117</v>
      </c>
      <c r="C44" s="51"/>
      <c r="D44" s="423"/>
      <c r="E44" s="444"/>
      <c r="F44" s="45"/>
      <c r="J44" s="463">
        <f>+J40</f>
        <v>8</v>
      </c>
      <c r="K44" s="464" t="s">
        <v>195</v>
      </c>
      <c r="L44" s="464">
        <v>38.700000000000003</v>
      </c>
      <c r="M44" s="470" t="s">
        <v>196</v>
      </c>
      <c r="N44" s="473">
        <f>+J44*L44</f>
        <v>309.60000000000002</v>
      </c>
    </row>
    <row r="45" spans="1:14">
      <c r="A45" s="150">
        <v>12</v>
      </c>
      <c r="B45" s="151" t="s">
        <v>118</v>
      </c>
      <c r="C45" s="51"/>
      <c r="D45" s="423">
        <v>150</v>
      </c>
      <c r="E45" s="444"/>
      <c r="F45" s="45"/>
    </row>
    <row r="46" spans="1:14" hidden="1">
      <c r="A46" s="150">
        <f t="shared" si="2"/>
        <v>13</v>
      </c>
      <c r="B46" s="151" t="s">
        <v>24</v>
      </c>
      <c r="C46" s="51"/>
      <c r="D46" s="423"/>
      <c r="E46" s="444"/>
      <c r="F46" s="45"/>
    </row>
    <row r="47" spans="1:14">
      <c r="A47" s="150">
        <v>13</v>
      </c>
      <c r="B47" s="151" t="s">
        <v>25</v>
      </c>
      <c r="C47" s="51"/>
      <c r="D47" s="423">
        <v>50</v>
      </c>
      <c r="E47" s="444"/>
      <c r="F47" s="45"/>
    </row>
    <row r="48" spans="1:14">
      <c r="A48" s="150">
        <f t="shared" si="2"/>
        <v>14</v>
      </c>
      <c r="B48" s="151" t="s">
        <v>64</v>
      </c>
      <c r="C48" s="51"/>
      <c r="D48" s="423">
        <v>498</v>
      </c>
      <c r="E48" s="444"/>
      <c r="F48" s="45"/>
    </row>
    <row r="49" spans="1:12" hidden="1">
      <c r="A49" s="150">
        <f t="shared" si="2"/>
        <v>15</v>
      </c>
      <c r="B49" s="151" t="s">
        <v>51</v>
      </c>
      <c r="C49" s="51"/>
      <c r="D49" s="423">
        <f>+D13</f>
        <v>0</v>
      </c>
      <c r="E49" s="444"/>
      <c r="F49" s="45"/>
    </row>
    <row r="50" spans="1:12">
      <c r="A50" s="150">
        <f t="shared" si="2"/>
        <v>16</v>
      </c>
      <c r="B50" s="151" t="s">
        <v>43</v>
      </c>
      <c r="C50" s="51"/>
      <c r="D50" s="423">
        <v>105</v>
      </c>
      <c r="E50" s="444"/>
      <c r="F50" s="45"/>
    </row>
    <row r="51" spans="1:12" hidden="1">
      <c r="A51" s="150">
        <f t="shared" si="2"/>
        <v>17</v>
      </c>
      <c r="B51" s="151" t="s">
        <v>73</v>
      </c>
      <c r="C51" s="51"/>
      <c r="D51" s="423"/>
      <c r="E51" s="444"/>
      <c r="F51" s="45"/>
    </row>
    <row r="52" spans="1:12">
      <c r="A52" s="150">
        <v>15</v>
      </c>
      <c r="B52" s="151" t="s">
        <v>74</v>
      </c>
      <c r="C52" s="51"/>
      <c r="D52" s="423">
        <v>95</v>
      </c>
      <c r="E52" s="444"/>
      <c r="F52" s="45"/>
    </row>
    <row r="53" spans="1:12">
      <c r="A53" s="150">
        <f t="shared" si="2"/>
        <v>16</v>
      </c>
      <c r="B53" s="151" t="s">
        <v>44</v>
      </c>
      <c r="C53" s="51"/>
      <c r="D53" s="423">
        <v>3</v>
      </c>
      <c r="E53" s="444"/>
      <c r="F53" s="45"/>
    </row>
    <row r="54" spans="1:12">
      <c r="A54" s="150">
        <f t="shared" si="2"/>
        <v>17</v>
      </c>
      <c r="B54" s="151" t="s">
        <v>119</v>
      </c>
      <c r="C54" s="51"/>
      <c r="D54" s="423">
        <v>20</v>
      </c>
      <c r="E54" s="444"/>
      <c r="F54" s="45"/>
    </row>
    <row r="55" spans="1:12" ht="16.5" hidden="1" customHeight="1">
      <c r="A55" s="150">
        <f t="shared" si="2"/>
        <v>18</v>
      </c>
      <c r="B55" s="151" t="s">
        <v>45</v>
      </c>
      <c r="C55" s="51"/>
      <c r="D55" s="423"/>
      <c r="E55" s="444"/>
      <c r="F55" s="45"/>
    </row>
    <row r="56" spans="1:12">
      <c r="A56" s="150">
        <v>18</v>
      </c>
      <c r="B56" s="151" t="s">
        <v>61</v>
      </c>
      <c r="C56" s="51"/>
      <c r="D56" s="423">
        <v>72</v>
      </c>
      <c r="E56" s="444"/>
      <c r="F56" s="45"/>
    </row>
    <row r="57" spans="1:12" hidden="1">
      <c r="A57" s="150">
        <f t="shared" si="2"/>
        <v>19</v>
      </c>
      <c r="B57" s="151"/>
      <c r="C57" s="51"/>
      <c r="D57" s="423"/>
      <c r="E57" s="444"/>
      <c r="F57" s="45"/>
    </row>
    <row r="58" spans="1:12" hidden="1">
      <c r="A58" s="150">
        <f t="shared" si="2"/>
        <v>20</v>
      </c>
      <c r="B58" s="151"/>
      <c r="C58" s="51"/>
      <c r="D58" s="423"/>
      <c r="E58" s="444"/>
      <c r="F58" s="45"/>
    </row>
    <row r="59" spans="1:12" s="6" customFormat="1" hidden="1">
      <c r="A59" s="150">
        <f t="shared" si="2"/>
        <v>21</v>
      </c>
      <c r="B59" s="65"/>
      <c r="C59" s="456"/>
      <c r="D59" s="423"/>
      <c r="E59" s="444"/>
      <c r="F59" s="45"/>
    </row>
    <row r="60" spans="1:12" s="6" customFormat="1">
      <c r="A60" s="150">
        <v>19</v>
      </c>
      <c r="B60" s="65" t="s">
        <v>282</v>
      </c>
      <c r="C60" s="456"/>
      <c r="D60" s="423">
        <v>75</v>
      </c>
      <c r="E60" s="444"/>
      <c r="F60" s="481" t="s">
        <v>120</v>
      </c>
    </row>
    <row r="61" spans="1:12">
      <c r="A61" s="150">
        <f t="shared" si="2"/>
        <v>20</v>
      </c>
      <c r="B61" s="151" t="s">
        <v>26</v>
      </c>
      <c r="C61" s="51"/>
      <c r="D61" s="423">
        <v>7629.5</v>
      </c>
      <c r="E61" s="444"/>
      <c r="F61" s="45"/>
    </row>
    <row r="62" spans="1:12" s="3" customFormat="1" ht="13.5">
      <c r="A62" s="153">
        <v>21.1</v>
      </c>
      <c r="B62" s="59" t="s">
        <v>75</v>
      </c>
      <c r="C62" s="52"/>
      <c r="D62" s="420">
        <v>6475.8</v>
      </c>
      <c r="E62" s="447"/>
      <c r="F62" s="25"/>
      <c r="G62" s="2"/>
      <c r="H62" s="2"/>
      <c r="I62" s="2"/>
      <c r="J62" s="2"/>
      <c r="K62" s="2"/>
      <c r="L62" s="2"/>
    </row>
    <row r="63" spans="1:12" hidden="1">
      <c r="A63" s="150">
        <f>+A61+1</f>
        <v>21</v>
      </c>
      <c r="B63" s="151" t="s">
        <v>76</v>
      </c>
      <c r="C63" s="51"/>
      <c r="D63" s="423"/>
      <c r="E63" s="444"/>
      <c r="F63" s="45"/>
    </row>
    <row r="64" spans="1:12">
      <c r="A64" s="150">
        <f>+A63+1</f>
        <v>22</v>
      </c>
      <c r="B64" s="151" t="s">
        <v>65</v>
      </c>
      <c r="C64" s="51"/>
      <c r="D64" s="423">
        <v>9308.4</v>
      </c>
      <c r="E64" s="444"/>
      <c r="F64" s="45"/>
    </row>
    <row r="65" spans="1:12">
      <c r="A65" s="55"/>
      <c r="B65" s="56" t="s">
        <v>29</v>
      </c>
      <c r="C65" s="48"/>
      <c r="D65" s="418">
        <f>SUM(D26,D29:D35,D39:D61,D63:D64)</f>
        <v>97963.78</v>
      </c>
      <c r="E65" s="448"/>
      <c r="F65" s="589">
        <f>+D23-D65</f>
        <v>2.0000000004074536E-2</v>
      </c>
      <c r="G65" s="58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375" t="s">
        <v>259</v>
      </c>
      <c r="C67" s="419"/>
      <c r="D67" s="416" t="s">
        <v>260</v>
      </c>
      <c r="E67" s="419"/>
      <c r="F67" s="45"/>
    </row>
    <row r="68" spans="1:12" s="6" customFormat="1" ht="15.75" hidden="1" customHeight="1">
      <c r="B68" s="373"/>
      <c r="D68" s="417" t="s">
        <v>91</v>
      </c>
      <c r="E68" s="449"/>
      <c r="F68" s="45"/>
    </row>
    <row r="69" spans="1:12" s="6" customFormat="1" ht="30.75" hidden="1" customHeight="1">
      <c r="B69" s="375" t="s">
        <v>6</v>
      </c>
      <c r="C69" s="416"/>
      <c r="D69" s="416" t="s">
        <v>261</v>
      </c>
      <c r="E69" s="416"/>
      <c r="F69" s="45"/>
    </row>
    <row r="70" spans="1:12" s="6" customFormat="1" ht="13.5" hidden="1" customHeight="1">
      <c r="B70" s="45"/>
      <c r="D70" s="417" t="s">
        <v>91</v>
      </c>
      <c r="E70" s="449"/>
      <c r="F70" s="45"/>
    </row>
    <row r="71" spans="1:12" s="6" customFormat="1" hidden="1">
      <c r="B71" s="89" t="s">
        <v>200</v>
      </c>
      <c r="C71" s="45"/>
      <c r="D71" s="374"/>
      <c r="E71" s="374"/>
      <c r="F71" s="45"/>
    </row>
    <row r="72" spans="1:12" s="346" customFormat="1" ht="36.75" customHeight="1">
      <c r="A72" s="646" t="s">
        <v>284</v>
      </c>
      <c r="B72" s="646"/>
      <c r="C72" s="347"/>
      <c r="D72" s="648" t="s">
        <v>285</v>
      </c>
      <c r="E72" s="648"/>
      <c r="G72" s="647" t="s">
        <v>286</v>
      </c>
    </row>
    <row r="73" spans="1:12" s="58" customFormat="1" ht="40.5" customHeight="1">
      <c r="B73" s="261"/>
      <c r="C73" s="22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view="pageBreakPreview" topLeftCell="A47" zoomScaleSheetLayoutView="100" workbookViewId="0">
      <selection activeCell="A90" sqref="A90:XFD90"/>
    </sheetView>
  </sheetViews>
  <sheetFormatPr defaultColWidth="9.140625" defaultRowHeight="13.5"/>
  <cols>
    <col min="1" max="1" width="4.5703125" style="82" customWidth="1"/>
    <col min="2" max="2" width="65.140625" style="354" customWidth="1"/>
    <col min="3" max="4" width="11.42578125" style="315" customWidth="1"/>
    <col min="5" max="5" width="12" style="315" customWidth="1"/>
    <col min="6" max="6" width="11.42578125" style="82" customWidth="1"/>
    <col min="7" max="7" width="3.7109375" style="82" customWidth="1"/>
    <col min="8" max="8" width="23.140625" style="109" hidden="1" customWidth="1"/>
    <col min="9" max="9" width="15.28515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476"/>
      <c r="B1" s="477"/>
      <c r="C1" s="478"/>
      <c r="D1" s="478"/>
      <c r="E1" s="478"/>
      <c r="F1" s="268" t="s">
        <v>198</v>
      </c>
      <c r="G1" s="586">
        <f>+'Ekamut-caxs'!E1+1</f>
        <v>40</v>
      </c>
      <c r="H1" s="107"/>
      <c r="I1" s="450"/>
      <c r="J1" s="450"/>
    </row>
    <row r="2" spans="1:16" s="77" customFormat="1" ht="17.25">
      <c r="A2" s="476"/>
      <c r="B2" s="479"/>
      <c r="C2" s="480"/>
      <c r="D2" s="480"/>
      <c r="E2" s="596" t="s">
        <v>39</v>
      </c>
      <c r="F2" s="596"/>
      <c r="G2" s="596"/>
      <c r="H2" s="107"/>
      <c r="I2" s="450"/>
      <c r="J2" s="450"/>
    </row>
    <row r="3" spans="1:16" s="77" customFormat="1" ht="17.25">
      <c r="A3" s="476"/>
      <c r="B3" s="479"/>
      <c r="C3" s="480"/>
      <c r="D3" s="480"/>
      <c r="E3" s="596" t="s">
        <v>248</v>
      </c>
      <c r="F3" s="596"/>
      <c r="G3" s="596"/>
      <c r="H3" s="107"/>
      <c r="I3" s="450"/>
      <c r="J3" s="450"/>
    </row>
    <row r="4" spans="1:16" s="77" customFormat="1" ht="26.25" customHeight="1">
      <c r="A4" s="476"/>
      <c r="B4" s="479"/>
      <c r="C4" s="480"/>
      <c r="D4" s="480"/>
      <c r="E4" s="597" t="str">
        <f>+'Ekamut-caxs'!D4</f>
        <v xml:space="preserve">_____. _____. 2023թ. </v>
      </c>
      <c r="F4" s="597"/>
      <c r="G4" s="597"/>
      <c r="H4" s="107"/>
      <c r="I4" s="450"/>
      <c r="J4" s="450"/>
    </row>
    <row r="5" spans="1:16" s="77" customFormat="1" ht="24.75" customHeight="1">
      <c r="A5" s="476"/>
      <c r="B5" s="479"/>
      <c r="C5" s="480"/>
      <c r="D5" s="480"/>
      <c r="E5" s="597" t="str">
        <f>+'Ekamut-caxs'!C5</f>
        <v xml:space="preserve">հ. __________- Ա որոշմամբ </v>
      </c>
      <c r="F5" s="597"/>
      <c r="G5" s="597"/>
      <c r="H5" s="107"/>
      <c r="I5" s="450"/>
      <c r="J5" s="450"/>
    </row>
    <row r="6" spans="1:16" s="76" customFormat="1" ht="19.5" customHeight="1">
      <c r="A6" s="598" t="s">
        <v>40</v>
      </c>
      <c r="B6" s="598"/>
      <c r="C6" s="598"/>
      <c r="D6" s="598"/>
      <c r="E6" s="598"/>
      <c r="F6" s="598"/>
      <c r="G6" s="59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93" t="str">
        <f>+'Ekamut-caxs'!A7:D7</f>
        <v xml:space="preserve">«Երևանի հ․22 մսուր-մանկապարտեզ» ՀՈԱԿ-ի </v>
      </c>
      <c r="B7" s="593"/>
      <c r="C7" s="593"/>
      <c r="D7" s="593"/>
      <c r="E7" s="593"/>
      <c r="F7" s="593"/>
      <c r="G7" s="593"/>
      <c r="H7" s="108"/>
      <c r="I7" s="4"/>
      <c r="J7" s="251"/>
      <c r="K7" s="6"/>
      <c r="L7" s="6"/>
      <c r="M7" s="6"/>
      <c r="N7" s="6"/>
      <c r="O7" s="6"/>
      <c r="P7" s="6"/>
    </row>
    <row r="8" spans="1:16" s="7" customFormat="1" ht="18.75" customHeight="1">
      <c r="A8" s="594" t="s">
        <v>230</v>
      </c>
      <c r="B8" s="594"/>
      <c r="C8" s="594"/>
      <c r="D8" s="594"/>
      <c r="E8" s="594"/>
      <c r="F8" s="594"/>
      <c r="G8" s="59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48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49"/>
      <c r="C10" s="75"/>
      <c r="D10" s="75"/>
      <c r="E10" s="75"/>
      <c r="F10" s="429" t="s">
        <v>251</v>
      </c>
      <c r="G10" s="43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350" t="s">
        <v>30</v>
      </c>
      <c r="C11" s="585" t="s">
        <v>209</v>
      </c>
      <c r="D11" s="432" t="s">
        <v>210</v>
      </c>
      <c r="E11" s="432" t="s">
        <v>211</v>
      </c>
      <c r="F11" s="432" t="s">
        <v>41</v>
      </c>
      <c r="G11" s="437"/>
      <c r="H11" s="584">
        <f>+F12-F65</f>
        <v>199.19999999999854</v>
      </c>
      <c r="I11" s="89"/>
      <c r="J11" s="256" t="s">
        <v>246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09">
        <f>+F12</f>
        <v>344.59999999999854</v>
      </c>
      <c r="D12" s="309">
        <f>+F12</f>
        <v>344.59999999999854</v>
      </c>
      <c r="E12" s="309">
        <f>+F12</f>
        <v>344.59999999999854</v>
      </c>
      <c r="F12" s="309">
        <f>+'Dramakani hamematakan'!D6</f>
        <v>344.59999999999854</v>
      </c>
      <c r="G12" s="438"/>
      <c r="H12" s="595" t="s">
        <v>247</v>
      </c>
      <c r="I12" s="595"/>
      <c r="J12" s="254"/>
      <c r="K12" s="322" t="str">
        <f>IF((D12-C12)&lt;0, (0),"")</f>
        <v/>
      </c>
      <c r="L12" s="322" t="str">
        <f>IF((+E12-D12)&lt;0, (0),"")</f>
        <v/>
      </c>
      <c r="M12" s="322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79</v>
      </c>
      <c r="C13" s="428">
        <f>SUM(C14:C23)</f>
        <v>18297.599999999999</v>
      </c>
      <c r="D13" s="428">
        <f>SUM(D14:D23)</f>
        <v>41169.599999999999</v>
      </c>
      <c r="E13" s="428">
        <f>SUM(E14:E23)</f>
        <v>64041.599999999999</v>
      </c>
      <c r="F13" s="428">
        <f>SUM(F14:G23)</f>
        <v>91488</v>
      </c>
      <c r="G13" s="439"/>
      <c r="H13" s="107"/>
      <c r="I13" s="40"/>
      <c r="J13" s="40"/>
      <c r="K13" s="322" t="str">
        <f>IF((D13-C13)&lt;0, (0),"")</f>
        <v/>
      </c>
      <c r="L13" s="322" t="str">
        <f t="shared" ref="L13:L44" si="0">IF((+E13-D13)&lt;0, (0),"")</f>
        <v/>
      </c>
      <c r="M13" s="322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33">
        <v>1</v>
      </c>
      <c r="B14" s="316" t="str">
        <f>+'Ekamut-caxs'!B11</f>
        <v>Սուբսիդիայից</v>
      </c>
      <c r="C14" s="325">
        <v>18297.599999999999</v>
      </c>
      <c r="D14" s="325">
        <v>41169.599999999999</v>
      </c>
      <c r="E14" s="325">
        <v>64041.599999999999</v>
      </c>
      <c r="F14" s="427">
        <f>+'Ekamut-caxs'!D11</f>
        <v>91488</v>
      </c>
      <c r="G14" s="440"/>
      <c r="H14" s="107"/>
      <c r="I14" s="40"/>
      <c r="J14" s="40"/>
      <c r="K14" s="322" t="str">
        <f t="shared" ref="K14:K75" si="2">IF((D14-C14)&lt;0, (0),"")</f>
        <v/>
      </c>
      <c r="L14" s="322" t="str">
        <f t="shared" si="0"/>
        <v/>
      </c>
      <c r="M14" s="322" t="str">
        <f t="shared" si="1"/>
        <v/>
      </c>
      <c r="N14" s="77"/>
      <c r="O14" s="77"/>
      <c r="P14" s="77"/>
    </row>
    <row r="15" spans="1:16" s="76" customFormat="1" ht="17.25" hidden="1">
      <c r="A15" s="433">
        <f>+A14+1</f>
        <v>2</v>
      </c>
      <c r="B15" s="316" t="str">
        <f>+'Ekamut-caxs'!B12</f>
        <v xml:space="preserve">Վճարովի ծառայություններից </v>
      </c>
      <c r="C15" s="325"/>
      <c r="D15" s="325"/>
      <c r="E15" s="325"/>
      <c r="F15" s="427">
        <f>+'Ekamut-caxs'!D12</f>
        <v>0</v>
      </c>
      <c r="G15" s="440"/>
      <c r="H15" s="107"/>
      <c r="I15" s="40"/>
      <c r="J15" s="40"/>
      <c r="K15" s="322" t="str">
        <f t="shared" si="2"/>
        <v/>
      </c>
      <c r="L15" s="322" t="str">
        <f t="shared" si="0"/>
        <v/>
      </c>
      <c r="M15" s="322" t="str">
        <f t="shared" si="1"/>
        <v/>
      </c>
      <c r="N15" s="77"/>
      <c r="O15" s="77"/>
      <c r="P15" s="77"/>
    </row>
    <row r="16" spans="1:16" s="76" customFormat="1" ht="17.25" hidden="1">
      <c r="A16" s="433">
        <f>+A15+1</f>
        <v>3</v>
      </c>
      <c r="B16" s="316" t="str">
        <f>+'Ekamut-caxs'!B13</f>
        <v>Սպասարկման և կոմունալ համավճարներից</v>
      </c>
      <c r="C16" s="325"/>
      <c r="D16" s="325"/>
      <c r="E16" s="325"/>
      <c r="F16" s="427">
        <f>+'Ekamut-caxs'!D13</f>
        <v>0</v>
      </c>
      <c r="G16" s="440"/>
      <c r="H16" s="107"/>
      <c r="I16" s="40"/>
      <c r="J16" s="40"/>
      <c r="K16" s="322" t="str">
        <f t="shared" si="2"/>
        <v/>
      </c>
      <c r="L16" s="322" t="str">
        <f t="shared" si="0"/>
        <v/>
      </c>
      <c r="M16" s="322" t="str">
        <f t="shared" si="1"/>
        <v/>
      </c>
      <c r="N16" s="77"/>
      <c r="O16" s="77"/>
      <c r="P16" s="77"/>
    </row>
    <row r="17" spans="1:16" s="76" customFormat="1" ht="17.25" hidden="1">
      <c r="A17" s="433">
        <f t="shared" ref="A17:A22" si="3">+A16+1</f>
        <v>4</v>
      </c>
      <c r="B17" s="316" t="str">
        <f>+'Ekamut-caxs'!B14</f>
        <v>Ֆինանսական օգնությունից (օգնիր մանկապարտեզիդ)</v>
      </c>
      <c r="C17" s="325"/>
      <c r="D17" s="325"/>
      <c r="E17" s="325"/>
      <c r="F17" s="427">
        <f>+'Ekamut-caxs'!D14</f>
        <v>0</v>
      </c>
      <c r="G17" s="440"/>
      <c r="H17" s="110"/>
      <c r="I17" s="101"/>
      <c r="J17" s="101"/>
      <c r="K17" s="322" t="str">
        <f t="shared" si="2"/>
        <v/>
      </c>
      <c r="L17" s="322" t="str">
        <f t="shared" si="0"/>
        <v/>
      </c>
      <c r="M17" s="322" t="str">
        <f t="shared" si="1"/>
        <v/>
      </c>
      <c r="N17" s="77"/>
      <c r="O17" s="77"/>
      <c r="P17" s="77"/>
    </row>
    <row r="18" spans="1:16" s="76" customFormat="1" ht="17.25" hidden="1">
      <c r="A18" s="433">
        <f t="shared" si="3"/>
        <v>5</v>
      </c>
      <c r="B18" s="316" t="str">
        <f>+'Ekamut-caxs'!B15</f>
        <v>Ֆինանսական օգնությունից</v>
      </c>
      <c r="C18" s="325"/>
      <c r="D18" s="325"/>
      <c r="E18" s="325"/>
      <c r="F18" s="427">
        <f>+'Ekamut-caxs'!D15</f>
        <v>0</v>
      </c>
      <c r="G18" s="440"/>
      <c r="H18" s="107"/>
      <c r="I18" s="40"/>
      <c r="J18" s="40"/>
      <c r="K18" s="322" t="str">
        <f t="shared" si="2"/>
        <v/>
      </c>
      <c r="L18" s="322" t="str">
        <f t="shared" si="0"/>
        <v/>
      </c>
      <c r="M18" s="322" t="str">
        <f t="shared" si="1"/>
        <v/>
      </c>
      <c r="N18" s="77"/>
      <c r="O18" s="77"/>
      <c r="P18" s="77"/>
    </row>
    <row r="19" spans="1:16" s="76" customFormat="1" ht="16.5" hidden="1" customHeight="1">
      <c r="A19" s="433">
        <f t="shared" si="3"/>
        <v>6</v>
      </c>
      <c r="B19" s="316" t="str">
        <f>+'Ekamut-caxs'!B16</f>
        <v>Չփոխանակվող գործարքներից (դրամաշնորհից)</v>
      </c>
      <c r="C19" s="325"/>
      <c r="D19" s="325"/>
      <c r="E19" s="325"/>
      <c r="F19" s="431">
        <f>+'Ekamut-caxs'!D16</f>
        <v>0</v>
      </c>
      <c r="G19" s="441"/>
      <c r="H19" s="110"/>
      <c r="I19" s="101"/>
      <c r="J19" s="101"/>
      <c r="K19" s="322" t="str">
        <f t="shared" si="2"/>
        <v/>
      </c>
      <c r="L19" s="322" t="str">
        <f t="shared" si="0"/>
        <v/>
      </c>
      <c r="M19" s="322" t="str">
        <f t="shared" si="1"/>
        <v/>
      </c>
      <c r="N19" s="77"/>
      <c r="O19" s="77"/>
      <c r="P19" s="77"/>
    </row>
    <row r="20" spans="1:16" s="76" customFormat="1" ht="16.5" hidden="1" customHeight="1">
      <c r="A20" s="433">
        <f t="shared" si="3"/>
        <v>7</v>
      </c>
      <c r="B20" s="316" t="s">
        <v>32</v>
      </c>
      <c r="C20" s="325"/>
      <c r="D20" s="325"/>
      <c r="E20" s="325"/>
      <c r="F20" s="431"/>
      <c r="G20" s="441"/>
      <c r="H20" s="110"/>
      <c r="I20" s="101"/>
      <c r="J20" s="101"/>
      <c r="K20" s="322" t="str">
        <f t="shared" si="2"/>
        <v/>
      </c>
      <c r="L20" s="322" t="str">
        <f t="shared" si="0"/>
        <v/>
      </c>
      <c r="M20" s="322" t="str">
        <f t="shared" si="1"/>
        <v/>
      </c>
      <c r="N20" s="77"/>
      <c r="O20" s="77"/>
      <c r="P20" s="77"/>
    </row>
    <row r="21" spans="1:16" s="76" customFormat="1" ht="16.5" hidden="1" customHeight="1">
      <c r="A21" s="433">
        <f t="shared" si="3"/>
        <v>8</v>
      </c>
      <c r="B21" s="316" t="str">
        <f>+'Ekamut-caxs'!B20</f>
        <v>Բանկի տոկոսից</v>
      </c>
      <c r="C21" s="325"/>
      <c r="D21" s="325"/>
      <c r="E21" s="325"/>
      <c r="F21" s="427">
        <f>+'Ekamut-caxs'!D20</f>
        <v>0</v>
      </c>
      <c r="G21" s="440"/>
      <c r="H21" s="110"/>
      <c r="I21" s="101"/>
      <c r="J21" s="101"/>
      <c r="K21" s="322" t="str">
        <f t="shared" si="2"/>
        <v/>
      </c>
      <c r="L21" s="322" t="str">
        <f t="shared" si="0"/>
        <v/>
      </c>
      <c r="M21" s="322" t="str">
        <f t="shared" si="1"/>
        <v/>
      </c>
      <c r="N21" s="77"/>
      <c r="O21" s="77"/>
      <c r="P21" s="77"/>
    </row>
    <row r="22" spans="1:16" s="77" customFormat="1" ht="16.5" hidden="1" customHeight="1">
      <c r="A22" s="435">
        <f t="shared" si="3"/>
        <v>9</v>
      </c>
      <c r="B22" s="455"/>
      <c r="C22" s="325"/>
      <c r="D22" s="325"/>
      <c r="E22" s="325"/>
      <c r="F22" s="431">
        <f>+'Ekamut-caxs'!D21</f>
        <v>0</v>
      </c>
      <c r="G22" s="441"/>
      <c r="H22" s="110"/>
      <c r="I22" s="101"/>
      <c r="J22" s="101"/>
      <c r="K22" s="342" t="str">
        <f>IF((D22-C22)&lt;0, (0),"")</f>
        <v/>
      </c>
      <c r="L22" s="342" t="str">
        <f t="shared" si="0"/>
        <v/>
      </c>
      <c r="M22" s="342" t="str">
        <f t="shared" si="1"/>
        <v/>
      </c>
    </row>
    <row r="23" spans="1:16" s="77" customFormat="1" ht="16.5" hidden="1" customHeight="1">
      <c r="A23" s="435">
        <f>+A22+1</f>
        <v>10</v>
      </c>
      <c r="B23" s="455"/>
      <c r="C23" s="325"/>
      <c r="D23" s="325"/>
      <c r="E23" s="325"/>
      <c r="F23" s="431">
        <f>+'Ekamut-caxs'!D22</f>
        <v>0</v>
      </c>
      <c r="G23" s="441"/>
      <c r="H23" s="106" t="s">
        <v>227</v>
      </c>
      <c r="I23" s="101"/>
      <c r="J23" s="101"/>
      <c r="K23" s="342" t="str">
        <f t="shared" si="2"/>
        <v/>
      </c>
      <c r="L23" s="342" t="str">
        <f t="shared" si="0"/>
        <v/>
      </c>
      <c r="M23" s="342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28">
        <f>C25+C67+C79</f>
        <v>16281.999999999998</v>
      </c>
      <c r="D24" s="428">
        <f>D25+D67+D79</f>
        <v>40445.100000000006</v>
      </c>
      <c r="E24" s="428">
        <f>E25+E67+E79</f>
        <v>63767.9</v>
      </c>
      <c r="F24" s="428">
        <f>F25+F67+F79</f>
        <v>81521.279999999999</v>
      </c>
      <c r="G24" s="439"/>
      <c r="H24" s="260"/>
      <c r="I24" s="40"/>
      <c r="J24" s="40"/>
      <c r="K24" s="322" t="str">
        <f t="shared" si="2"/>
        <v/>
      </c>
      <c r="L24" s="322" t="str">
        <f t="shared" si="0"/>
        <v/>
      </c>
      <c r="M24" s="322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28">
        <f>SUM(C26,C29:C35,C39:C61,C65:C66)</f>
        <v>16281.999999999998</v>
      </c>
      <c r="D25" s="428">
        <f>SUM(D26,D29:D35,D39:D61,D65:D66)</f>
        <v>40095.100000000006</v>
      </c>
      <c r="E25" s="428">
        <f>SUM(E26,E29:E35,E39:E61,E65:E66)</f>
        <v>63417.9</v>
      </c>
      <c r="F25" s="428">
        <f>SUM(F26,F29:F35,F39:F61,F65:F66)</f>
        <v>81171.28</v>
      </c>
      <c r="G25" s="439"/>
      <c r="H25" s="107"/>
      <c r="I25" s="40"/>
      <c r="J25" s="40"/>
      <c r="K25" s="322" t="str">
        <f t="shared" si="2"/>
        <v/>
      </c>
      <c r="L25" s="322" t="str">
        <f t="shared" si="0"/>
        <v/>
      </c>
      <c r="M25" s="322" t="str">
        <f t="shared" si="1"/>
        <v/>
      </c>
      <c r="N25" s="77"/>
      <c r="O25" s="77"/>
      <c r="P25" s="77"/>
    </row>
    <row r="26" spans="1:16" s="76" customFormat="1" ht="16.5" customHeight="1">
      <c r="A26" s="433">
        <v>1</v>
      </c>
      <c r="B26" s="316" t="str">
        <f>+'Ekamut-caxs'!B26</f>
        <v>Աշխատավարձի գծով</v>
      </c>
      <c r="C26" s="325">
        <v>14076.3</v>
      </c>
      <c r="D26" s="325">
        <v>28152.7</v>
      </c>
      <c r="E26" s="325">
        <v>42228.9</v>
      </c>
      <c r="F26" s="427">
        <f>+'Ekamut-caxs'!D26</f>
        <v>52791.199999999997</v>
      </c>
      <c r="G26" s="440"/>
      <c r="H26" s="110"/>
      <c r="I26" s="101"/>
      <c r="J26" s="101"/>
      <c r="K26" s="322" t="str">
        <f t="shared" si="2"/>
        <v/>
      </c>
      <c r="L26" s="322" t="str">
        <f t="shared" si="0"/>
        <v/>
      </c>
      <c r="M26" s="322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18" t="str">
        <f>+'Ekamut-caxs'!B27</f>
        <v>վճարովի ծառայության գծով</v>
      </c>
      <c r="C27" s="235"/>
      <c r="D27" s="235"/>
      <c r="E27" s="235"/>
      <c r="F27" s="430">
        <f>+'Ekamut-caxs'!D27</f>
        <v>0</v>
      </c>
      <c r="G27" s="442"/>
      <c r="H27" s="253"/>
      <c r="I27" s="103"/>
      <c r="J27" s="103"/>
      <c r="K27" s="322" t="str">
        <f t="shared" si="2"/>
        <v/>
      </c>
      <c r="L27" s="322" t="str">
        <f t="shared" si="0"/>
        <v/>
      </c>
      <c r="M27" s="322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18">
        <f>+'Ekamut-caxs'!B28</f>
        <v>0</v>
      </c>
      <c r="C28" s="235"/>
      <c r="D28" s="235"/>
      <c r="E28" s="235"/>
      <c r="F28" s="430">
        <f>+'Ekamut-caxs'!D28</f>
        <v>0</v>
      </c>
      <c r="G28" s="442"/>
      <c r="H28" s="112"/>
      <c r="I28" s="103"/>
      <c r="J28" s="103"/>
      <c r="K28" s="322" t="str">
        <f t="shared" si="2"/>
        <v/>
      </c>
      <c r="L28" s="322" t="str">
        <f t="shared" si="0"/>
        <v/>
      </c>
      <c r="M28" s="322" t="str">
        <f t="shared" si="1"/>
        <v/>
      </c>
      <c r="N28" s="84"/>
      <c r="O28" s="84"/>
      <c r="P28" s="84"/>
    </row>
    <row r="29" spans="1:16" s="76" customFormat="1" ht="16.5" customHeight="1">
      <c r="A29" s="433">
        <f>+A26+1</f>
        <v>2</v>
      </c>
      <c r="B29" s="316" t="str">
        <f>+'Ekamut-caxs'!B29</f>
        <v>Սննդի գծով</v>
      </c>
      <c r="C29" s="325"/>
      <c r="D29" s="325">
        <v>7698.2</v>
      </c>
      <c r="E29" s="325">
        <v>15396.5</v>
      </c>
      <c r="F29" s="427">
        <f>+'Ekamut-caxs'!D29</f>
        <v>20614.879999999997</v>
      </c>
      <c r="G29" s="440"/>
      <c r="H29" s="110"/>
      <c r="I29" s="101"/>
      <c r="J29" s="101"/>
      <c r="K29" s="322" t="str">
        <f t="shared" si="2"/>
        <v/>
      </c>
      <c r="L29" s="322" t="str">
        <f t="shared" si="0"/>
        <v/>
      </c>
      <c r="M29" s="322" t="str">
        <f>IF((+F29-E29)&lt;0, (0),"")</f>
        <v/>
      </c>
      <c r="N29" s="77"/>
      <c r="O29" s="77"/>
      <c r="P29" s="77"/>
    </row>
    <row r="30" spans="1:16" s="76" customFormat="1" ht="16.5" customHeight="1">
      <c r="A30" s="433">
        <f>+A29+1</f>
        <v>3</v>
      </c>
      <c r="B30" s="316" t="str">
        <f>+'Ekamut-caxs'!B30</f>
        <v>Ջեռուցման գծով</v>
      </c>
      <c r="C30" s="325"/>
      <c r="D30" s="325">
        <v>415.9</v>
      </c>
      <c r="E30" s="325">
        <v>831.7</v>
      </c>
      <c r="F30" s="427">
        <f>+'Ekamut-caxs'!D30</f>
        <v>1247.5999999999999</v>
      </c>
      <c r="G30" s="440"/>
      <c r="H30" s="110">
        <f>+F30-Komunal!F27</f>
        <v>1247.5999999999999</v>
      </c>
      <c r="I30" s="101"/>
      <c r="J30" s="101"/>
      <c r="K30" s="322" t="str">
        <f t="shared" si="2"/>
        <v/>
      </c>
      <c r="L30" s="322" t="str">
        <f t="shared" si="0"/>
        <v/>
      </c>
      <c r="M30" s="322" t="str">
        <f t="shared" si="1"/>
        <v/>
      </c>
      <c r="N30" s="77"/>
      <c r="O30" s="77"/>
      <c r="P30" s="77"/>
    </row>
    <row r="31" spans="1:16" s="76" customFormat="1" ht="16.5" customHeight="1">
      <c r="A31" s="433">
        <f t="shared" ref="A31:A34" si="4">+A30+1</f>
        <v>4</v>
      </c>
      <c r="B31" s="316" t="str">
        <f>+'Ekamut-caxs'!B31</f>
        <v>Էլեկտրաէներգիայի գծով</v>
      </c>
      <c r="C31" s="325"/>
      <c r="D31" s="325">
        <v>646</v>
      </c>
      <c r="E31" s="325">
        <v>1292</v>
      </c>
      <c r="F31" s="427">
        <f>+'Ekamut-caxs'!D31</f>
        <v>1938.1</v>
      </c>
      <c r="G31" s="440"/>
      <c r="H31" s="110">
        <f>+F31-Komunal!J27</f>
        <v>1938.1</v>
      </c>
      <c r="I31" s="101"/>
      <c r="J31" s="101"/>
      <c r="K31" s="322" t="str">
        <f t="shared" si="2"/>
        <v/>
      </c>
      <c r="L31" s="322" t="str">
        <f t="shared" si="0"/>
        <v/>
      </c>
      <c r="M31" s="322" t="str">
        <f t="shared" si="1"/>
        <v/>
      </c>
      <c r="N31" s="77"/>
      <c r="O31" s="77"/>
      <c r="P31" s="77"/>
    </row>
    <row r="32" spans="1:16" s="76" customFormat="1" ht="16.5" customHeight="1">
      <c r="A32" s="433">
        <f t="shared" si="4"/>
        <v>5</v>
      </c>
      <c r="B32" s="316" t="str">
        <f>+'Ekamut-caxs'!B32</f>
        <v>Ջրմուղ-կոյուղու գծով</v>
      </c>
      <c r="C32" s="325"/>
      <c r="D32" s="325">
        <v>128.19999999999999</v>
      </c>
      <c r="E32" s="325">
        <v>256.39999999999998</v>
      </c>
      <c r="F32" s="427">
        <f>+'Ekamut-caxs'!D32</f>
        <v>384.7</v>
      </c>
      <c r="G32" s="440"/>
      <c r="H32" s="110">
        <f>+F32-Komunal!J28</f>
        <v>384.7</v>
      </c>
      <c r="I32" s="101"/>
      <c r="J32" s="101"/>
      <c r="K32" s="322" t="str">
        <f t="shared" si="2"/>
        <v/>
      </c>
      <c r="L32" s="322" t="str">
        <f t="shared" si="0"/>
        <v/>
      </c>
      <c r="M32" s="322" t="str">
        <f t="shared" si="1"/>
        <v/>
      </c>
      <c r="N32" s="77"/>
      <c r="O32" s="77"/>
      <c r="P32" s="77"/>
    </row>
    <row r="33" spans="1:16" s="76" customFormat="1" ht="16.5" customHeight="1">
      <c r="A33" s="433">
        <f t="shared" si="4"/>
        <v>6</v>
      </c>
      <c r="B33" s="316" t="str">
        <f>+'Ekamut-caxs'!B33</f>
        <v>Աղբահանության գծով</v>
      </c>
      <c r="C33" s="325">
        <v>24.9</v>
      </c>
      <c r="D33" s="325">
        <v>49.9</v>
      </c>
      <c r="E33" s="325">
        <v>74.8</v>
      </c>
      <c r="F33" s="427">
        <f>+'Ekamut-caxs'!D33</f>
        <v>99.8</v>
      </c>
      <c r="G33" s="440"/>
      <c r="H33" s="110"/>
      <c r="I33" s="101"/>
      <c r="J33" s="101"/>
      <c r="K33" s="322" t="str">
        <f t="shared" si="2"/>
        <v/>
      </c>
      <c r="L33" s="322" t="str">
        <f t="shared" si="0"/>
        <v/>
      </c>
      <c r="M33" s="322" t="str">
        <f t="shared" si="1"/>
        <v/>
      </c>
      <c r="N33" s="77"/>
      <c r="O33" s="77"/>
      <c r="P33" s="77"/>
    </row>
    <row r="34" spans="1:16" s="76" customFormat="1" ht="16.5" hidden="1" customHeight="1">
      <c r="A34" s="433">
        <f t="shared" si="4"/>
        <v>7</v>
      </c>
      <c r="B34" s="316" t="str">
        <f>+'Ekamut-caxs'!B34</f>
        <v>Ախտաբանության գծով</v>
      </c>
      <c r="C34" s="325"/>
      <c r="D34" s="325"/>
      <c r="E34" s="325"/>
      <c r="F34" s="427">
        <f>+'Ekamut-caxs'!D34</f>
        <v>0</v>
      </c>
      <c r="G34" s="440"/>
      <c r="H34" s="110"/>
      <c r="I34" s="101"/>
      <c r="J34" s="101"/>
      <c r="K34" s="322" t="str">
        <f t="shared" si="2"/>
        <v/>
      </c>
      <c r="L34" s="322" t="str">
        <f t="shared" si="0"/>
        <v/>
      </c>
      <c r="M34" s="322" t="str">
        <f t="shared" si="1"/>
        <v/>
      </c>
      <c r="N34" s="77"/>
      <c r="O34" s="77"/>
      <c r="P34" s="77"/>
    </row>
    <row r="35" spans="1:16" s="76" customFormat="1" ht="16.5" customHeight="1">
      <c r="A35" s="433">
        <v>7</v>
      </c>
      <c r="B35" s="316" t="str">
        <f>+'Ekamut-caxs'!B35</f>
        <v>Կապի գծով, այդ թվում`</v>
      </c>
      <c r="C35" s="325">
        <f t="shared" ref="C35:D35" si="5">SUM(C36:C38)</f>
        <v>29.4</v>
      </c>
      <c r="D35" s="325">
        <f t="shared" si="5"/>
        <v>63.8</v>
      </c>
      <c r="E35" s="325">
        <f>SUM(E36:E38)</f>
        <v>103.2</v>
      </c>
      <c r="F35" s="427">
        <f>SUM(F36:F38)</f>
        <v>142.6</v>
      </c>
      <c r="G35" s="440"/>
      <c r="H35" s="110"/>
      <c r="I35" s="101"/>
      <c r="J35" s="101"/>
      <c r="K35" s="322" t="str">
        <f t="shared" si="2"/>
        <v/>
      </c>
      <c r="L35" s="322" t="str">
        <f t="shared" si="0"/>
        <v/>
      </c>
      <c r="M35" s="322" t="str">
        <f t="shared" si="1"/>
        <v/>
      </c>
      <c r="N35" s="77"/>
      <c r="O35" s="77"/>
      <c r="P35" s="77"/>
    </row>
    <row r="36" spans="1:16">
      <c r="A36" s="26">
        <v>7.1</v>
      </c>
      <c r="B36" s="318" t="str">
        <f>+'Ekamut-caxs'!B36</f>
        <v>բաժանորդային վճար</v>
      </c>
      <c r="C36" s="235">
        <v>14.4</v>
      </c>
      <c r="D36" s="235">
        <v>28.8</v>
      </c>
      <c r="E36" s="235">
        <v>43.2</v>
      </c>
      <c r="F36" s="430">
        <f>+'Ekamut-caxs'!D36</f>
        <v>57.6</v>
      </c>
      <c r="G36" s="442"/>
      <c r="K36" s="322" t="str">
        <f t="shared" si="2"/>
        <v/>
      </c>
      <c r="L36" s="322" t="str">
        <f t="shared" si="0"/>
        <v/>
      </c>
      <c r="M36" s="322" t="str">
        <f t="shared" si="1"/>
        <v/>
      </c>
    </row>
    <row r="37" spans="1:16">
      <c r="A37" s="26">
        <v>7.2</v>
      </c>
      <c r="B37" s="318" t="str">
        <f>+'Ekamut-caxs'!B37</f>
        <v>րոպեավճար</v>
      </c>
      <c r="C37" s="235"/>
      <c r="D37" s="235">
        <v>5</v>
      </c>
      <c r="E37" s="235">
        <v>15</v>
      </c>
      <c r="F37" s="430">
        <f>+'Ekamut-caxs'!D37</f>
        <v>25</v>
      </c>
      <c r="G37" s="442"/>
      <c r="K37" s="322" t="str">
        <f t="shared" si="2"/>
        <v/>
      </c>
      <c r="L37" s="322" t="str">
        <f t="shared" si="0"/>
        <v/>
      </c>
      <c r="M37" s="322" t="str">
        <f t="shared" si="1"/>
        <v/>
      </c>
    </row>
    <row r="38" spans="1:16">
      <c r="A38" s="26">
        <v>7.3</v>
      </c>
      <c r="B38" s="318" t="str">
        <f>+'Ekamut-caxs'!B38</f>
        <v>ինտերնետ կապ</v>
      </c>
      <c r="C38" s="235">
        <v>15</v>
      </c>
      <c r="D38" s="235">
        <v>30</v>
      </c>
      <c r="E38" s="235">
        <v>45</v>
      </c>
      <c r="F38" s="430">
        <f>+'Ekamut-caxs'!D38</f>
        <v>60</v>
      </c>
      <c r="G38" s="442"/>
      <c r="K38" s="322" t="str">
        <f t="shared" si="2"/>
        <v/>
      </c>
      <c r="L38" s="322" t="str">
        <f t="shared" si="0"/>
        <v/>
      </c>
      <c r="M38" s="322" t="str">
        <f t="shared" si="1"/>
        <v/>
      </c>
    </row>
    <row r="39" spans="1:16" s="76" customFormat="1" ht="16.5" hidden="1" customHeight="1">
      <c r="A39" s="433">
        <f>+A35+1</f>
        <v>8</v>
      </c>
      <c r="B39" s="316" t="str">
        <f>+'Ekamut-caxs'!B39</f>
        <v>Բանկային ծառայության գծով</v>
      </c>
      <c r="C39" s="325"/>
      <c r="D39" s="325"/>
      <c r="E39" s="325"/>
      <c r="F39" s="427">
        <f>+'Ekamut-caxs'!D39</f>
        <v>0</v>
      </c>
      <c r="G39" s="440"/>
      <c r="H39" s="110"/>
      <c r="I39" s="101"/>
      <c r="J39" s="101"/>
      <c r="K39" s="322" t="str">
        <f t="shared" si="2"/>
        <v/>
      </c>
      <c r="L39" s="322" t="str">
        <f t="shared" si="0"/>
        <v/>
      </c>
      <c r="M39" s="322" t="str">
        <f t="shared" si="1"/>
        <v/>
      </c>
      <c r="N39" s="77"/>
      <c r="O39" s="77"/>
      <c r="P39" s="77"/>
    </row>
    <row r="40" spans="1:16" s="76" customFormat="1" ht="16.5" customHeight="1">
      <c r="A40" s="433">
        <f>+A39+1</f>
        <v>9</v>
      </c>
      <c r="B40" s="316" t="str">
        <f>+'Ekamut-caxs'!B40</f>
        <v>Տնտեսական ապրանքների գծով</v>
      </c>
      <c r="C40" s="325">
        <v>294</v>
      </c>
      <c r="D40" s="325">
        <v>588</v>
      </c>
      <c r="E40" s="325">
        <v>882</v>
      </c>
      <c r="F40" s="427">
        <f>+'Ekamut-caxs'!D40</f>
        <v>980</v>
      </c>
      <c r="G40" s="440"/>
      <c r="H40" s="110"/>
      <c r="I40" s="101"/>
      <c r="J40" s="101"/>
      <c r="K40" s="322" t="str">
        <f t="shared" si="2"/>
        <v/>
      </c>
      <c r="L40" s="322" t="str">
        <f t="shared" si="0"/>
        <v/>
      </c>
      <c r="M40" s="322" t="str">
        <f>IF((+F40-E40)&lt;0, (0),"")</f>
        <v/>
      </c>
      <c r="N40" s="77"/>
      <c r="O40" s="77"/>
      <c r="P40" s="77"/>
    </row>
    <row r="41" spans="1:16" s="76" customFormat="1" ht="16.5" customHeight="1">
      <c r="A41" s="433">
        <f t="shared" ref="A41:A61" si="6">+A40+1</f>
        <v>10</v>
      </c>
      <c r="B41" s="316" t="str">
        <f>+'Ekamut-caxs'!B41</f>
        <v>Գրասենյակային ապրանքների գծով</v>
      </c>
      <c r="C41" s="325">
        <v>800</v>
      </c>
      <c r="D41" s="325">
        <v>800</v>
      </c>
      <c r="E41" s="325">
        <v>800</v>
      </c>
      <c r="F41" s="427">
        <f>+'Ekamut-caxs'!D41</f>
        <v>800</v>
      </c>
      <c r="G41" s="440"/>
      <c r="H41" s="110"/>
      <c r="I41" s="101"/>
      <c r="J41" s="101"/>
      <c r="K41" s="322" t="str">
        <f t="shared" si="2"/>
        <v/>
      </c>
      <c r="L41" s="322" t="str">
        <f t="shared" si="0"/>
        <v/>
      </c>
      <c r="M41" s="322" t="str">
        <f t="shared" si="1"/>
        <v/>
      </c>
      <c r="N41" s="77"/>
      <c r="O41" s="77"/>
      <c r="P41" s="77"/>
    </row>
    <row r="42" spans="1:16" s="76" customFormat="1" ht="16.5" customHeight="1">
      <c r="A42" s="433">
        <f t="shared" si="6"/>
        <v>11</v>
      </c>
      <c r="B42" s="316" t="str">
        <f>+'Ekamut-caxs'!B42</f>
        <v>Փոքրարժեք կամ արագամաշ առարկաների գծով</v>
      </c>
      <c r="C42" s="325">
        <v>759</v>
      </c>
      <c r="D42" s="325">
        <v>759</v>
      </c>
      <c r="E42" s="325">
        <v>759</v>
      </c>
      <c r="F42" s="427">
        <f>+'Ekamut-caxs'!D42</f>
        <v>759</v>
      </c>
      <c r="G42" s="440"/>
      <c r="H42" s="110"/>
      <c r="I42" s="101"/>
      <c r="J42" s="101"/>
      <c r="K42" s="322" t="str">
        <f t="shared" si="2"/>
        <v/>
      </c>
      <c r="L42" s="322" t="str">
        <f t="shared" si="0"/>
        <v/>
      </c>
      <c r="M42" s="322" t="str">
        <f t="shared" si="1"/>
        <v/>
      </c>
      <c r="N42" s="77"/>
      <c r="O42" s="77"/>
      <c r="P42" s="77"/>
    </row>
    <row r="43" spans="1:16" s="76" customFormat="1" ht="16.5" customHeight="1">
      <c r="A43" s="433">
        <f t="shared" si="6"/>
        <v>12</v>
      </c>
      <c r="B43" s="316" t="str">
        <f>+'Ekamut-caxs'!B43</f>
        <v>Ուսումնական նյութերի գծով</v>
      </c>
      <c r="C43" s="325"/>
      <c r="D43" s="325">
        <v>200</v>
      </c>
      <c r="E43" s="325">
        <v>200</v>
      </c>
      <c r="F43" s="427">
        <f>+'Ekamut-caxs'!D43</f>
        <v>200</v>
      </c>
      <c r="G43" s="440"/>
      <c r="H43" s="110"/>
      <c r="I43" s="101"/>
      <c r="J43" s="101"/>
      <c r="K43" s="322" t="str">
        <f t="shared" si="2"/>
        <v/>
      </c>
      <c r="L43" s="322" t="str">
        <f t="shared" si="0"/>
        <v/>
      </c>
      <c r="M43" s="322" t="str">
        <f t="shared" si="1"/>
        <v/>
      </c>
      <c r="N43" s="77"/>
      <c r="O43" s="77"/>
      <c r="P43" s="77"/>
    </row>
    <row r="44" spans="1:16" s="76" customFormat="1" ht="16.5" hidden="1" customHeight="1">
      <c r="A44" s="433">
        <f t="shared" si="6"/>
        <v>13</v>
      </c>
      <c r="B44" s="316" t="str">
        <f>+'Ekamut-caxs'!B44</f>
        <v>Դեղորայքի գծով</v>
      </c>
      <c r="C44" s="325"/>
      <c r="D44" s="325"/>
      <c r="E44" s="325"/>
      <c r="F44" s="427">
        <f>+'Ekamut-caxs'!D44</f>
        <v>0</v>
      </c>
      <c r="G44" s="440"/>
      <c r="H44" s="110"/>
      <c r="I44" s="101"/>
      <c r="J44" s="101"/>
      <c r="K44" s="322" t="str">
        <f t="shared" si="2"/>
        <v/>
      </c>
      <c r="L44" s="322" t="str">
        <f t="shared" si="0"/>
        <v/>
      </c>
      <c r="M44" s="322" t="str">
        <f t="shared" si="1"/>
        <v/>
      </c>
      <c r="N44" s="77"/>
      <c r="O44" s="77"/>
      <c r="P44" s="77"/>
    </row>
    <row r="45" spans="1:16" s="76" customFormat="1" ht="16.5" customHeight="1">
      <c r="A45" s="433">
        <v>13</v>
      </c>
      <c r="B45" s="316" t="str">
        <f>+'Ekamut-caxs'!B45</f>
        <v>Բուժ.ծառայության գծով</v>
      </c>
      <c r="C45" s="325">
        <v>150</v>
      </c>
      <c r="D45" s="325">
        <v>150</v>
      </c>
      <c r="E45" s="325">
        <v>150</v>
      </c>
      <c r="F45" s="427">
        <f>+'Ekamut-caxs'!D45</f>
        <v>150</v>
      </c>
      <c r="G45" s="440"/>
      <c r="H45" s="110"/>
      <c r="I45" s="101"/>
      <c r="J45" s="101"/>
      <c r="K45" s="322" t="str">
        <f t="shared" si="2"/>
        <v/>
      </c>
      <c r="L45" s="322" t="str">
        <f t="shared" ref="L45:L76" si="7">IF((+E45-D45)&lt;0, (0),"")</f>
        <v/>
      </c>
      <c r="M45" s="322" t="str">
        <f t="shared" si="1"/>
        <v/>
      </c>
      <c r="N45" s="77"/>
      <c r="O45" s="77"/>
      <c r="P45" s="77"/>
    </row>
    <row r="46" spans="1:16" s="76" customFormat="1" ht="16.5" hidden="1" customHeight="1">
      <c r="A46" s="433">
        <f t="shared" si="6"/>
        <v>14</v>
      </c>
      <c r="B46" s="316" t="str">
        <f>+'Ekamut-caxs'!B46</f>
        <v>Ընթացիկ վերանորոգման գծով</v>
      </c>
      <c r="C46" s="325"/>
      <c r="D46" s="325"/>
      <c r="E46" s="325"/>
      <c r="F46" s="427">
        <f>+'Ekamut-caxs'!D46</f>
        <v>0</v>
      </c>
      <c r="G46" s="440"/>
      <c r="H46" s="110"/>
      <c r="I46" s="101"/>
      <c r="J46" s="101"/>
      <c r="K46" s="322" t="str">
        <f t="shared" si="2"/>
        <v/>
      </c>
      <c r="L46" s="322" t="str">
        <f t="shared" si="7"/>
        <v/>
      </c>
      <c r="M46" s="322" t="str">
        <f t="shared" si="1"/>
        <v/>
      </c>
      <c r="N46" s="77"/>
      <c r="O46" s="77"/>
      <c r="P46" s="77"/>
    </row>
    <row r="47" spans="1:16" s="76" customFormat="1" ht="16.5" customHeight="1">
      <c r="A47" s="433">
        <v>14</v>
      </c>
      <c r="B47" s="316" t="str">
        <f>+'Ekamut-caxs'!B47</f>
        <v>Ջեռուցման համակարգի սպասարկման գծով</v>
      </c>
      <c r="C47" s="325"/>
      <c r="D47" s="325"/>
      <c r="E47" s="325"/>
      <c r="F47" s="427">
        <f>+'Ekamut-caxs'!D47</f>
        <v>50</v>
      </c>
      <c r="G47" s="440"/>
      <c r="H47" s="110"/>
      <c r="I47" s="101"/>
      <c r="J47" s="101"/>
      <c r="K47" s="322" t="str">
        <f t="shared" si="2"/>
        <v/>
      </c>
      <c r="L47" s="322" t="str">
        <f t="shared" si="7"/>
        <v/>
      </c>
      <c r="M47" s="322" t="str">
        <f t="shared" si="1"/>
        <v/>
      </c>
      <c r="N47" s="77"/>
      <c r="O47" s="77"/>
      <c r="P47" s="77"/>
    </row>
    <row r="48" spans="1:16" s="76" customFormat="1" ht="17.25">
      <c r="A48" s="433">
        <f t="shared" si="6"/>
        <v>15</v>
      </c>
      <c r="B48" s="316" t="str">
        <f>+'Ekamut-caxs'!B48</f>
        <v>Կաթսայատան սպասարկման գծով</v>
      </c>
      <c r="C48" s="325"/>
      <c r="D48" s="325"/>
      <c r="E48" s="325"/>
      <c r="F48" s="427">
        <f>+'Ekamut-caxs'!D48</f>
        <v>498</v>
      </c>
      <c r="G48" s="440"/>
      <c r="H48" s="110"/>
      <c r="I48" s="101"/>
      <c r="J48" s="101"/>
      <c r="K48" s="322" t="str">
        <f t="shared" si="2"/>
        <v/>
      </c>
      <c r="L48" s="322" t="str">
        <f t="shared" si="7"/>
        <v/>
      </c>
      <c r="M48" s="322" t="str">
        <f t="shared" si="1"/>
        <v/>
      </c>
      <c r="N48" s="77"/>
      <c r="O48" s="77"/>
      <c r="P48" s="77"/>
    </row>
    <row r="49" spans="1:16" s="76" customFormat="1" ht="17.25" hidden="1">
      <c r="A49" s="433">
        <f t="shared" si="6"/>
        <v>16</v>
      </c>
      <c r="B49" s="316" t="str">
        <f>+'Ekamut-caxs'!B49</f>
        <v>Սպասարկման և կոմունալ համավճարների գծով</v>
      </c>
      <c r="C49" s="325"/>
      <c r="D49" s="325"/>
      <c r="E49" s="325"/>
      <c r="F49" s="427">
        <f>+'Ekamut-caxs'!D49</f>
        <v>0</v>
      </c>
      <c r="G49" s="440"/>
      <c r="H49" s="110"/>
      <c r="I49" s="101"/>
      <c r="J49" s="101"/>
      <c r="K49" s="322" t="str">
        <f t="shared" si="2"/>
        <v/>
      </c>
      <c r="L49" s="322" t="str">
        <f t="shared" si="7"/>
        <v/>
      </c>
      <c r="M49" s="322" t="str">
        <f t="shared" si="1"/>
        <v/>
      </c>
      <c r="N49" s="77"/>
      <c r="O49" s="77"/>
      <c r="P49" s="77"/>
    </row>
    <row r="50" spans="1:16" s="76" customFormat="1" ht="17.25">
      <c r="A50" s="433">
        <f t="shared" si="6"/>
        <v>17</v>
      </c>
      <c r="B50" s="316" t="str">
        <f>+'Ekamut-caxs'!B50</f>
        <v>Գնումների համակարգողի ծառայության գծով</v>
      </c>
      <c r="C50" s="325"/>
      <c r="D50" s="325">
        <v>105</v>
      </c>
      <c r="E50" s="325">
        <v>105</v>
      </c>
      <c r="F50" s="427">
        <f>+'Ekamut-caxs'!D50</f>
        <v>105</v>
      </c>
      <c r="G50" s="440"/>
      <c r="H50" s="110"/>
      <c r="I50" s="101"/>
      <c r="J50" s="101"/>
      <c r="K50" s="322" t="str">
        <f t="shared" si="2"/>
        <v/>
      </c>
      <c r="L50" s="322" t="str">
        <f t="shared" si="7"/>
        <v/>
      </c>
      <c r="M50" s="322" t="str">
        <f t="shared" si="1"/>
        <v/>
      </c>
      <c r="N50" s="77"/>
      <c r="O50" s="77"/>
      <c r="P50" s="77"/>
    </row>
    <row r="51" spans="1:16" s="76" customFormat="1" ht="17.25" hidden="1">
      <c r="A51" s="433">
        <f t="shared" si="6"/>
        <v>18</v>
      </c>
      <c r="B51" s="316" t="str">
        <f>+'Ekamut-caxs'!B51</f>
        <v>Համակարգիչների տեխնիկական սպասարկման գծով</v>
      </c>
      <c r="C51" s="325"/>
      <c r="D51" s="325"/>
      <c r="E51" s="325"/>
      <c r="F51" s="427">
        <f>+'Ekamut-caxs'!D51</f>
        <v>0</v>
      </c>
      <c r="G51" s="440"/>
      <c r="H51" s="110"/>
      <c r="I51" s="101"/>
      <c r="J51" s="101"/>
      <c r="K51" s="322" t="str">
        <f t="shared" si="2"/>
        <v/>
      </c>
      <c r="L51" s="322" t="str">
        <f t="shared" si="7"/>
        <v/>
      </c>
      <c r="M51" s="322" t="str">
        <f t="shared" si="1"/>
        <v/>
      </c>
      <c r="N51" s="77"/>
      <c r="O51" s="77"/>
      <c r="P51" s="77"/>
    </row>
    <row r="52" spans="1:16" s="76" customFormat="1" ht="17.25">
      <c r="A52" s="433">
        <v>16</v>
      </c>
      <c r="B52" s="316" t="str">
        <f>+'Ekamut-caxs'!B52</f>
        <v>Համակարգչային ծրագրի և կայքի սպասարկման գծով</v>
      </c>
      <c r="C52" s="325"/>
      <c r="D52" s="325">
        <v>95</v>
      </c>
      <c r="E52" s="325">
        <v>95</v>
      </c>
      <c r="F52" s="427">
        <f>+'Ekamut-caxs'!D52</f>
        <v>95</v>
      </c>
      <c r="G52" s="440"/>
      <c r="H52" s="110"/>
      <c r="I52" s="101"/>
      <c r="J52" s="101"/>
      <c r="K52" s="322" t="str">
        <f t="shared" si="2"/>
        <v/>
      </c>
      <c r="L52" s="322" t="str">
        <f t="shared" si="7"/>
        <v/>
      </c>
      <c r="M52" s="322" t="str">
        <f t="shared" si="1"/>
        <v/>
      </c>
      <c r="N52" s="77"/>
      <c r="O52" s="77"/>
      <c r="P52" s="77"/>
    </row>
    <row r="53" spans="1:16" s="76" customFormat="1" ht="16.5" customHeight="1">
      <c r="A53" s="433">
        <f t="shared" si="6"/>
        <v>17</v>
      </c>
      <c r="B53" s="316" t="str">
        <f>+'Ekamut-caxs'!B53</f>
        <v>էլ․ստորագրության գծով</v>
      </c>
      <c r="C53" s="325">
        <v>3</v>
      </c>
      <c r="D53" s="325">
        <v>3</v>
      </c>
      <c r="E53" s="325">
        <v>3</v>
      </c>
      <c r="F53" s="427">
        <f>+'Ekamut-caxs'!D53</f>
        <v>3</v>
      </c>
      <c r="G53" s="440"/>
      <c r="H53" s="110"/>
      <c r="I53" s="101"/>
      <c r="J53" s="101"/>
      <c r="K53" s="322" t="str">
        <f t="shared" si="2"/>
        <v/>
      </c>
      <c r="L53" s="322" t="str">
        <f t="shared" si="7"/>
        <v/>
      </c>
      <c r="M53" s="322" t="str">
        <f t="shared" si="1"/>
        <v/>
      </c>
      <c r="N53" s="77"/>
      <c r="O53" s="77"/>
      <c r="P53" s="77"/>
    </row>
    <row r="54" spans="1:16" s="76" customFormat="1" ht="16.5" customHeight="1">
      <c r="A54" s="433">
        <f t="shared" si="6"/>
        <v>18</v>
      </c>
      <c r="B54" s="316" t="str">
        <f>+'Ekamut-caxs'!B54</f>
        <v>Հայտարարության գծով</v>
      </c>
      <c r="C54" s="325"/>
      <c r="D54" s="325">
        <v>20</v>
      </c>
      <c r="E54" s="325">
        <v>20</v>
      </c>
      <c r="F54" s="427">
        <f>+'Ekamut-caxs'!D54</f>
        <v>20</v>
      </c>
      <c r="G54" s="440"/>
      <c r="H54" s="110"/>
      <c r="I54" s="101"/>
      <c r="J54" s="101"/>
      <c r="K54" s="322" t="str">
        <f t="shared" si="2"/>
        <v/>
      </c>
      <c r="L54" s="322" t="str">
        <f t="shared" si="7"/>
        <v/>
      </c>
      <c r="M54" s="322" t="str">
        <f t="shared" si="1"/>
        <v/>
      </c>
      <c r="N54" s="77"/>
      <c r="O54" s="77"/>
      <c r="P54" s="77"/>
    </row>
    <row r="55" spans="1:16" s="76" customFormat="1" ht="16.5" hidden="1" customHeight="1">
      <c r="A55" s="433">
        <f t="shared" si="6"/>
        <v>19</v>
      </c>
      <c r="B55" s="316" t="str">
        <f>+'Ekamut-caxs'!B55</f>
        <v>Բաժանորդագրության գծով</v>
      </c>
      <c r="C55" s="325"/>
      <c r="D55" s="325"/>
      <c r="E55" s="325"/>
      <c r="F55" s="427">
        <f>+'Ekamut-caxs'!D55</f>
        <v>0</v>
      </c>
      <c r="G55" s="440"/>
      <c r="H55" s="110"/>
      <c r="I55" s="101"/>
      <c r="J55" s="101"/>
      <c r="K55" s="322" t="str">
        <f t="shared" si="2"/>
        <v/>
      </c>
      <c r="L55" s="322" t="str">
        <f t="shared" si="7"/>
        <v/>
      </c>
      <c r="M55" s="322" t="str">
        <f t="shared" si="1"/>
        <v/>
      </c>
      <c r="N55" s="77"/>
      <c r="O55" s="77"/>
      <c r="P55" s="77"/>
    </row>
    <row r="56" spans="1:16" s="76" customFormat="1" ht="16.5" customHeight="1">
      <c r="A56" s="433">
        <v>19</v>
      </c>
      <c r="B56" s="316" t="str">
        <f>+'Ekamut-caxs'!B56</f>
        <v>Վերապատրաստման գծով</v>
      </c>
      <c r="C56" s="325"/>
      <c r="D56" s="325"/>
      <c r="E56" s="325"/>
      <c r="F56" s="427">
        <v>72</v>
      </c>
      <c r="G56" s="440"/>
      <c r="H56" s="110"/>
      <c r="I56" s="101"/>
      <c r="J56" s="101"/>
      <c r="K56" s="322" t="str">
        <f t="shared" si="2"/>
        <v/>
      </c>
      <c r="L56" s="322" t="str">
        <f t="shared" si="7"/>
        <v/>
      </c>
      <c r="M56" s="322" t="str">
        <f t="shared" si="1"/>
        <v/>
      </c>
      <c r="N56" s="77"/>
      <c r="O56" s="77"/>
      <c r="P56" s="77"/>
    </row>
    <row r="57" spans="1:16" s="76" customFormat="1" ht="16.5" hidden="1" customHeight="1">
      <c r="A57" s="433">
        <f t="shared" si="6"/>
        <v>20</v>
      </c>
      <c r="B57" s="316">
        <f>+'Ekamut-caxs'!B57</f>
        <v>0</v>
      </c>
      <c r="C57" s="325"/>
      <c r="D57" s="325"/>
      <c r="E57" s="325"/>
      <c r="F57" s="427">
        <f>+'Ekamut-caxs'!D57</f>
        <v>0</v>
      </c>
      <c r="G57" s="440"/>
      <c r="H57" s="110"/>
      <c r="I57" s="101"/>
      <c r="J57" s="101"/>
      <c r="K57" s="322" t="str">
        <f t="shared" si="2"/>
        <v/>
      </c>
      <c r="L57" s="322" t="str">
        <f t="shared" si="7"/>
        <v/>
      </c>
      <c r="M57" s="322" t="str">
        <f t="shared" si="1"/>
        <v/>
      </c>
      <c r="N57" s="77"/>
      <c r="O57" s="77"/>
      <c r="P57" s="77"/>
    </row>
    <row r="58" spans="1:16" s="76" customFormat="1" ht="16.5" hidden="1" customHeight="1">
      <c r="A58" s="433">
        <f t="shared" si="6"/>
        <v>21</v>
      </c>
      <c r="B58" s="316">
        <f>+'Ekamut-caxs'!B58</f>
        <v>0</v>
      </c>
      <c r="C58" s="325"/>
      <c r="D58" s="325"/>
      <c r="E58" s="325"/>
      <c r="F58" s="427">
        <f>+'Ekamut-caxs'!D58</f>
        <v>0</v>
      </c>
      <c r="G58" s="440"/>
      <c r="H58" s="110"/>
      <c r="I58" s="101"/>
      <c r="J58" s="101"/>
      <c r="K58" s="322" t="str">
        <f t="shared" si="2"/>
        <v/>
      </c>
      <c r="L58" s="322" t="str">
        <f t="shared" si="7"/>
        <v/>
      </c>
      <c r="M58" s="322" t="str">
        <f t="shared" si="1"/>
        <v/>
      </c>
      <c r="N58" s="77"/>
      <c r="O58" s="77"/>
      <c r="P58" s="77"/>
    </row>
    <row r="59" spans="1:16" s="77" customFormat="1" ht="16.5" hidden="1" customHeight="1">
      <c r="A59" s="435">
        <f>+A58+1</f>
        <v>22</v>
      </c>
      <c r="B59" s="455">
        <f>+'Ekamut-caxs'!B59</f>
        <v>0</v>
      </c>
      <c r="C59" s="325"/>
      <c r="D59" s="325"/>
      <c r="E59" s="325"/>
      <c r="F59" s="431">
        <f>+'Ekamut-caxs'!D59</f>
        <v>0</v>
      </c>
      <c r="G59" s="441"/>
      <c r="H59" s="110"/>
      <c r="I59" s="101"/>
      <c r="J59" s="101"/>
      <c r="K59" s="342" t="str">
        <f t="shared" si="2"/>
        <v/>
      </c>
      <c r="L59" s="342" t="str">
        <f t="shared" si="7"/>
        <v/>
      </c>
      <c r="M59" s="342" t="str">
        <f t="shared" si="1"/>
        <v/>
      </c>
    </row>
    <row r="60" spans="1:16" s="77" customFormat="1" ht="16.5" customHeight="1">
      <c r="A60" s="435">
        <v>20</v>
      </c>
      <c r="B60" s="455" t="str">
        <f>+'Ekamut-caxs'!B60</f>
        <v>Դուրսգրվող գույքի վերագնահատման գծով</v>
      </c>
      <c r="C60" s="325"/>
      <c r="D60" s="325">
        <v>75</v>
      </c>
      <c r="E60" s="325">
        <v>75</v>
      </c>
      <c r="F60" s="431">
        <f>+'Ekamut-caxs'!D60</f>
        <v>75</v>
      </c>
      <c r="G60" s="441"/>
      <c r="H60" s="110" t="s">
        <v>120</v>
      </c>
      <c r="I60" s="101"/>
      <c r="J60" s="101"/>
      <c r="K60" s="342" t="str">
        <f t="shared" si="2"/>
        <v/>
      </c>
      <c r="L60" s="342" t="str">
        <f t="shared" si="7"/>
        <v/>
      </c>
      <c r="M60" s="342" t="str">
        <f t="shared" si="1"/>
        <v/>
      </c>
    </row>
    <row r="61" spans="1:16" s="76" customFormat="1" ht="16.5" hidden="1" customHeight="1">
      <c r="A61" s="433">
        <f t="shared" si="6"/>
        <v>21</v>
      </c>
      <c r="B61" s="316" t="s">
        <v>34</v>
      </c>
      <c r="C61" s="325">
        <f t="shared" ref="C61:E61" si="8">SUM(C62:C64)</f>
        <v>0</v>
      </c>
      <c r="D61" s="325">
        <f t="shared" si="8"/>
        <v>0</v>
      </c>
      <c r="E61" s="325">
        <f t="shared" si="8"/>
        <v>0</v>
      </c>
      <c r="F61" s="427">
        <f>SUM(F62:F64)</f>
        <v>0</v>
      </c>
      <c r="G61" s="440"/>
      <c r="H61" s="110"/>
      <c r="I61" s="101"/>
      <c r="J61" s="101"/>
      <c r="K61" s="322" t="str">
        <f t="shared" si="2"/>
        <v/>
      </c>
      <c r="L61" s="322" t="str">
        <f t="shared" si="7"/>
        <v/>
      </c>
      <c r="M61" s="322" t="str">
        <f t="shared" si="1"/>
        <v/>
      </c>
      <c r="N61" s="77"/>
      <c r="O61" s="77"/>
      <c r="P61" s="77"/>
    </row>
    <row r="62" spans="1:16" hidden="1">
      <c r="A62" s="15">
        <v>31.1</v>
      </c>
      <c r="B62" s="319" t="s">
        <v>35</v>
      </c>
      <c r="C62" s="451"/>
      <c r="D62" s="451"/>
      <c r="E62" s="451"/>
      <c r="F62" s="235"/>
      <c r="G62" s="442"/>
      <c r="K62" s="322" t="str">
        <f t="shared" si="2"/>
        <v/>
      </c>
      <c r="L62" s="322" t="str">
        <f t="shared" si="7"/>
        <v/>
      </c>
      <c r="M62" s="322" t="str">
        <f t="shared" si="1"/>
        <v/>
      </c>
    </row>
    <row r="63" spans="1:16" hidden="1">
      <c r="A63" s="15">
        <v>31.2</v>
      </c>
      <c r="B63" s="319" t="s">
        <v>47</v>
      </c>
      <c r="C63" s="451"/>
      <c r="D63" s="451"/>
      <c r="E63" s="451"/>
      <c r="F63" s="235"/>
      <c r="G63" s="442"/>
      <c r="K63" s="322" t="str">
        <f t="shared" si="2"/>
        <v/>
      </c>
      <c r="L63" s="322" t="str">
        <f t="shared" si="7"/>
        <v/>
      </c>
      <c r="M63" s="322" t="str">
        <f t="shared" si="1"/>
        <v/>
      </c>
    </row>
    <row r="64" spans="1:16" ht="17.25" hidden="1">
      <c r="A64" s="15">
        <v>31.3</v>
      </c>
      <c r="B64" s="319" t="s">
        <v>81</v>
      </c>
      <c r="C64" s="451"/>
      <c r="D64" s="451"/>
      <c r="E64" s="451"/>
      <c r="F64" s="430">
        <f>+'Ekamut-caxs'!D63</f>
        <v>0</v>
      </c>
      <c r="G64" s="440"/>
      <c r="K64" s="322" t="str">
        <f t="shared" si="2"/>
        <v/>
      </c>
      <c r="L64" s="322" t="str">
        <f t="shared" si="7"/>
        <v/>
      </c>
      <c r="M64" s="322" t="str">
        <f t="shared" si="1"/>
        <v/>
      </c>
    </row>
    <row r="65" spans="1:16" s="97" customFormat="1" ht="17.25" customHeight="1">
      <c r="A65" s="72">
        <v>21</v>
      </c>
      <c r="B65" s="241" t="s">
        <v>36</v>
      </c>
      <c r="C65" s="310">
        <f>+F65</f>
        <v>145.4</v>
      </c>
      <c r="D65" s="310">
        <f>+F65</f>
        <v>145.4</v>
      </c>
      <c r="E65" s="310">
        <f>+F65</f>
        <v>145.4</v>
      </c>
      <c r="F65" s="427">
        <f>+'Deb. ev kreditor'!D59-'Deb. ev kreditor'!D54</f>
        <v>145.4</v>
      </c>
      <c r="G65" s="440"/>
      <c r="H65" s="113"/>
      <c r="I65" s="88"/>
      <c r="J65" s="88"/>
      <c r="K65" s="322" t="str">
        <f t="shared" si="2"/>
        <v/>
      </c>
      <c r="L65" s="322" t="str">
        <f t="shared" si="7"/>
        <v/>
      </c>
      <c r="M65" s="322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22</v>
      </c>
      <c r="B66" s="320" t="s">
        <v>82</v>
      </c>
      <c r="C66" s="325"/>
      <c r="D66" s="325"/>
      <c r="E66" s="325"/>
      <c r="F66" s="427"/>
      <c r="G66" s="440"/>
      <c r="H66" s="454" t="s">
        <v>207</v>
      </c>
      <c r="I66" s="452"/>
      <c r="J66" s="453"/>
      <c r="K66" s="322" t="str">
        <f t="shared" si="2"/>
        <v/>
      </c>
      <c r="L66" s="322" t="str">
        <f t="shared" si="7"/>
        <v/>
      </c>
      <c r="M66" s="322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28">
        <f>C68+C75</f>
        <v>0</v>
      </c>
      <c r="D67" s="428">
        <f>D68+D75</f>
        <v>350</v>
      </c>
      <c r="E67" s="428">
        <f>E68+E75</f>
        <v>350</v>
      </c>
      <c r="F67" s="428">
        <f>F68+F75</f>
        <v>350</v>
      </c>
      <c r="G67" s="439"/>
      <c r="H67" s="452"/>
      <c r="I67" s="452"/>
      <c r="J67" s="453"/>
      <c r="K67" s="322" t="str">
        <f t="shared" si="2"/>
        <v/>
      </c>
      <c r="L67" s="322" t="str">
        <f t="shared" si="7"/>
        <v/>
      </c>
      <c r="M67" s="322" t="str">
        <f t="shared" si="1"/>
        <v/>
      </c>
      <c r="N67" s="79"/>
      <c r="O67" s="79"/>
      <c r="P67" s="79"/>
    </row>
    <row r="68" spans="1:16" s="76" customFormat="1" ht="16.5" customHeight="1">
      <c r="A68" s="433">
        <v>1</v>
      </c>
      <c r="B68" s="316" t="s">
        <v>86</v>
      </c>
      <c r="C68" s="325">
        <f>SUM(C69:C74)</f>
        <v>0</v>
      </c>
      <c r="D68" s="325">
        <f>SUM(D69:D74)</f>
        <v>350</v>
      </c>
      <c r="E68" s="325">
        <f>SUM(E69:E74)</f>
        <v>350</v>
      </c>
      <c r="F68" s="427">
        <f>SUM(F69:F74)</f>
        <v>350</v>
      </c>
      <c r="G68" s="440"/>
      <c r="H68" s="110"/>
      <c r="I68" s="101"/>
      <c r="J68" s="101"/>
      <c r="K68" s="322" t="str">
        <f t="shared" si="2"/>
        <v/>
      </c>
      <c r="L68" s="322" t="str">
        <f t="shared" si="7"/>
        <v/>
      </c>
      <c r="M68" s="322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16" t="s">
        <v>83</v>
      </c>
      <c r="C69" s="325"/>
      <c r="D69" s="325"/>
      <c r="E69" s="325"/>
      <c r="F69" s="431"/>
      <c r="G69" s="440"/>
      <c r="H69" s="110"/>
      <c r="I69" s="101"/>
      <c r="J69" s="101"/>
      <c r="K69" s="322" t="str">
        <f t="shared" si="2"/>
        <v/>
      </c>
      <c r="L69" s="322" t="str">
        <f t="shared" si="7"/>
        <v/>
      </c>
      <c r="M69" s="322" t="str">
        <f t="shared" si="1"/>
        <v/>
      </c>
      <c r="N69" s="77"/>
      <c r="O69" s="77"/>
      <c r="P69" s="77"/>
    </row>
    <row r="70" spans="1:16" s="76" customFormat="1" ht="16.5" customHeight="1">
      <c r="A70" s="26">
        <v>1.1000000000000001</v>
      </c>
      <c r="B70" s="316" t="s">
        <v>84</v>
      </c>
      <c r="C70" s="325"/>
      <c r="D70" s="325">
        <v>350</v>
      </c>
      <c r="E70" s="325">
        <v>350</v>
      </c>
      <c r="F70" s="431">
        <v>350</v>
      </c>
      <c r="G70" s="440"/>
      <c r="H70" s="110"/>
      <c r="I70" s="101"/>
      <c r="J70" s="101"/>
      <c r="K70" s="322" t="str">
        <f t="shared" si="2"/>
        <v/>
      </c>
      <c r="L70" s="322" t="str">
        <f t="shared" si="7"/>
        <v/>
      </c>
      <c r="M70" s="322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16" t="s">
        <v>85</v>
      </c>
      <c r="C71" s="325"/>
      <c r="D71" s="325"/>
      <c r="E71" s="325"/>
      <c r="F71" s="431"/>
      <c r="G71" s="440"/>
      <c r="H71" s="110"/>
      <c r="I71" s="101"/>
      <c r="J71" s="101"/>
      <c r="K71" s="322" t="str">
        <f t="shared" si="2"/>
        <v/>
      </c>
      <c r="L71" s="322" t="str">
        <f t="shared" si="7"/>
        <v/>
      </c>
      <c r="M71" s="322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16" t="s">
        <v>62</v>
      </c>
      <c r="C72" s="325"/>
      <c r="D72" s="325"/>
      <c r="E72" s="325"/>
      <c r="F72" s="431"/>
      <c r="G72" s="440"/>
      <c r="H72" s="110"/>
      <c r="I72" s="101"/>
      <c r="J72" s="101"/>
      <c r="K72" s="322" t="str">
        <f t="shared" si="2"/>
        <v/>
      </c>
      <c r="L72" s="322" t="str">
        <f t="shared" si="7"/>
        <v/>
      </c>
      <c r="M72" s="322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455" t="s">
        <v>63</v>
      </c>
      <c r="C73" s="325"/>
      <c r="D73" s="325"/>
      <c r="E73" s="325"/>
      <c r="F73" s="431"/>
      <c r="G73" s="441"/>
      <c r="H73" s="110"/>
      <c r="I73" s="101"/>
      <c r="J73" s="101"/>
      <c r="K73" s="342" t="str">
        <f t="shared" si="2"/>
        <v/>
      </c>
      <c r="L73" s="342" t="str">
        <f t="shared" si="7"/>
        <v/>
      </c>
      <c r="M73" s="342" t="str">
        <f t="shared" si="1"/>
        <v/>
      </c>
    </row>
    <row r="74" spans="1:16" s="77" customFormat="1" ht="16.5" hidden="1" customHeight="1">
      <c r="A74" s="26">
        <v>1.6</v>
      </c>
      <c r="B74" s="455"/>
      <c r="C74" s="325"/>
      <c r="D74" s="325"/>
      <c r="E74" s="325"/>
      <c r="F74" s="431"/>
      <c r="G74" s="441"/>
      <c r="H74" s="110" t="s">
        <v>121</v>
      </c>
      <c r="I74" s="101"/>
      <c r="J74" s="101"/>
      <c r="K74" s="342" t="str">
        <f t="shared" si="2"/>
        <v/>
      </c>
      <c r="L74" s="342" t="str">
        <f t="shared" si="7"/>
        <v/>
      </c>
      <c r="M74" s="342" t="str">
        <f t="shared" si="1"/>
        <v/>
      </c>
    </row>
    <row r="75" spans="1:16" s="76" customFormat="1" ht="16.5" hidden="1" customHeight="1">
      <c r="A75" s="433">
        <v>2</v>
      </c>
      <c r="B75" s="316" t="s">
        <v>87</v>
      </c>
      <c r="C75" s="325">
        <f t="shared" ref="C75:E75" si="9">SUM(C76:C78)</f>
        <v>0</v>
      </c>
      <c r="D75" s="325">
        <f t="shared" si="9"/>
        <v>0</v>
      </c>
      <c r="E75" s="325">
        <f t="shared" si="9"/>
        <v>0</v>
      </c>
      <c r="F75" s="427">
        <f>SUM(F76:F78)</f>
        <v>0</v>
      </c>
      <c r="G75" s="440"/>
      <c r="H75" s="110"/>
      <c r="I75" s="101"/>
      <c r="J75" s="101"/>
      <c r="K75" s="322" t="str">
        <f t="shared" si="2"/>
        <v/>
      </c>
      <c r="L75" s="322" t="str">
        <f t="shared" si="7"/>
        <v/>
      </c>
      <c r="M75" s="322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16" t="s">
        <v>59</v>
      </c>
      <c r="C76" s="325"/>
      <c r="D76" s="325"/>
      <c r="E76" s="325"/>
      <c r="F76" s="431"/>
      <c r="G76" s="440"/>
      <c r="H76" s="110"/>
      <c r="I76" s="101"/>
      <c r="J76" s="101"/>
      <c r="K76" s="322" t="str">
        <f t="shared" ref="K76:K82" si="10">IF((D76-C76)&lt;0, (0),"")</f>
        <v/>
      </c>
      <c r="L76" s="322" t="str">
        <f t="shared" si="7"/>
        <v/>
      </c>
      <c r="M76" s="322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16" t="s">
        <v>58</v>
      </c>
      <c r="C77" s="325"/>
      <c r="D77" s="325"/>
      <c r="E77" s="325"/>
      <c r="F77" s="431"/>
      <c r="G77" s="440"/>
      <c r="H77" s="110"/>
      <c r="I77" s="101"/>
      <c r="J77" s="101"/>
      <c r="K77" s="322" t="str">
        <f t="shared" si="10"/>
        <v/>
      </c>
      <c r="L77" s="322" t="str">
        <f t="shared" ref="L77:L82" si="12">IF((+E77-D77)&lt;0, (0),"")</f>
        <v/>
      </c>
      <c r="M77" s="322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16" t="s">
        <v>48</v>
      </c>
      <c r="C78" s="325"/>
      <c r="D78" s="325"/>
      <c r="E78" s="325"/>
      <c r="F78" s="431"/>
      <c r="G78" s="440"/>
      <c r="H78" s="110"/>
      <c r="I78" s="101"/>
      <c r="J78" s="101"/>
      <c r="K78" s="322" t="str">
        <f t="shared" si="10"/>
        <v/>
      </c>
      <c r="L78" s="322" t="str">
        <f t="shared" si="12"/>
        <v/>
      </c>
      <c r="M78" s="322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28">
        <f t="shared" ref="C79:E79" si="13">SUM(C80:C81)</f>
        <v>0</v>
      </c>
      <c r="D79" s="428">
        <f t="shared" si="13"/>
        <v>0</v>
      </c>
      <c r="E79" s="428">
        <f t="shared" si="13"/>
        <v>0</v>
      </c>
      <c r="F79" s="428">
        <f>SUM(F80:F81)</f>
        <v>0</v>
      </c>
      <c r="G79" s="439"/>
      <c r="H79" s="114"/>
      <c r="I79" s="104"/>
      <c r="J79" s="104"/>
      <c r="K79" s="322" t="str">
        <f t="shared" si="10"/>
        <v/>
      </c>
      <c r="L79" s="322" t="str">
        <f t="shared" si="12"/>
        <v/>
      </c>
      <c r="M79" s="322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48" t="s">
        <v>14</v>
      </c>
      <c r="C80" s="325"/>
      <c r="D80" s="325"/>
      <c r="E80" s="325"/>
      <c r="F80" s="431"/>
      <c r="G80" s="440"/>
      <c r="H80" s="111"/>
      <c r="I80" s="102"/>
      <c r="J80" s="102"/>
      <c r="K80" s="322" t="str">
        <f t="shared" si="10"/>
        <v/>
      </c>
      <c r="L80" s="322" t="str">
        <f t="shared" si="12"/>
        <v/>
      </c>
      <c r="M80" s="322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17"/>
      <c r="C81" s="325"/>
      <c r="D81" s="325"/>
      <c r="E81" s="325"/>
      <c r="F81" s="431"/>
      <c r="G81" s="440"/>
      <c r="H81" s="106"/>
      <c r="I81" s="102"/>
      <c r="J81" s="102"/>
      <c r="K81" s="342" t="str">
        <f t="shared" si="10"/>
        <v/>
      </c>
      <c r="L81" s="342" t="str">
        <f t="shared" si="12"/>
        <v/>
      </c>
      <c r="M81" s="342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28">
        <f>C12+C13-C24</f>
        <v>2360.1999999999989</v>
      </c>
      <c r="D82" s="428">
        <f>D12+D13-D24</f>
        <v>1069.0999999999913</v>
      </c>
      <c r="E82" s="428">
        <f>E12+E13-E24</f>
        <v>618.29999999999563</v>
      </c>
      <c r="F82" s="428">
        <f>F12+F13-F24</f>
        <v>10311.320000000007</v>
      </c>
      <c r="G82" s="439"/>
      <c r="H82" s="595" t="s">
        <v>199</v>
      </c>
      <c r="I82" s="595"/>
      <c r="J82" s="255"/>
      <c r="K82" s="322">
        <f t="shared" si="10"/>
        <v>0</v>
      </c>
      <c r="L82" s="322">
        <f t="shared" si="12"/>
        <v>0</v>
      </c>
      <c r="M82" s="322" t="str">
        <f t="shared" si="11"/>
        <v/>
      </c>
      <c r="N82" s="98"/>
      <c r="O82" s="98"/>
      <c r="P82" s="98"/>
    </row>
    <row r="83" spans="1:16" s="99" customFormat="1" ht="20.25">
      <c r="A83" s="486"/>
      <c r="B83" s="487"/>
      <c r="C83" s="488"/>
      <c r="D83" s="488"/>
      <c r="E83" s="488"/>
      <c r="F83" s="488"/>
      <c r="G83" s="439"/>
      <c r="H83" s="482"/>
      <c r="I83" s="482"/>
      <c r="J83" s="482"/>
      <c r="K83" s="323"/>
      <c r="L83" s="323"/>
      <c r="M83" s="323"/>
      <c r="N83" s="98"/>
      <c r="O83" s="98"/>
      <c r="P83" s="98"/>
    </row>
    <row r="84" spans="1:16" s="80" customFormat="1" ht="14.25" customHeight="1">
      <c r="A84" s="86"/>
      <c r="B84" s="87"/>
      <c r="C84" s="311"/>
      <c r="D84" s="311"/>
      <c r="E84" s="311"/>
      <c r="H84" s="261"/>
      <c r="I84" s="104"/>
      <c r="J84" s="104"/>
      <c r="K84" s="323" t="str">
        <f>IF((H84-F84)&lt;0, (0),"")</f>
        <v/>
      </c>
      <c r="L84" s="323" t="str">
        <f t="shared" ref="L84:M86" si="14">IF((I84-H84)&lt;0, (0),"")</f>
        <v/>
      </c>
      <c r="M84" s="323" t="str">
        <f t="shared" si="14"/>
        <v/>
      </c>
      <c r="N84" s="79"/>
      <c r="O84" s="79"/>
      <c r="P84" s="79"/>
    </row>
    <row r="85" spans="1:16" s="7" customFormat="1" ht="21.75" hidden="1" customHeight="1">
      <c r="B85" s="376" t="s">
        <v>2</v>
      </c>
      <c r="C85" s="312"/>
      <c r="D85" s="312"/>
      <c r="E85" s="425" t="str">
        <f>+'Ekamut-caxs'!D67</f>
        <v xml:space="preserve">Շ․Մարգարյան </v>
      </c>
      <c r="F85" s="425"/>
      <c r="G85" s="425"/>
      <c r="H85" s="178"/>
      <c r="I85" s="40"/>
      <c r="J85" s="40"/>
      <c r="K85" s="323" t="e">
        <f>IF((H85-E85)&lt;0, (0),"")</f>
        <v>#VALUE!</v>
      </c>
      <c r="L85" s="323" t="str">
        <f t="shared" si="14"/>
        <v/>
      </c>
      <c r="M85" s="323" t="str">
        <f t="shared" si="14"/>
        <v/>
      </c>
      <c r="N85" s="6"/>
      <c r="O85" s="6"/>
      <c r="P85" s="6"/>
    </row>
    <row r="86" spans="1:16" s="3" customFormat="1" ht="13.5" hidden="1" customHeight="1">
      <c r="A86" s="7"/>
      <c r="B86" s="351" t="s">
        <v>4</v>
      </c>
      <c r="C86" s="39"/>
      <c r="D86" s="39"/>
      <c r="E86" s="426" t="s">
        <v>91</v>
      </c>
      <c r="F86" s="426"/>
      <c r="G86" s="372"/>
      <c r="H86" s="179"/>
      <c r="I86" s="89"/>
      <c r="J86" s="89"/>
      <c r="K86" s="323"/>
      <c r="L86" s="323" t="str">
        <f t="shared" si="14"/>
        <v/>
      </c>
      <c r="M86" s="323" t="str">
        <f t="shared" si="14"/>
        <v/>
      </c>
      <c r="N86" s="2"/>
      <c r="O86" s="2"/>
      <c r="P86" s="2"/>
    </row>
    <row r="87" spans="1:16" s="3" customFormat="1" ht="22.5" hidden="1" customHeight="1">
      <c r="B87" s="377" t="s">
        <v>6</v>
      </c>
      <c r="C87" s="313"/>
      <c r="D87" s="313"/>
      <c r="E87" s="425" t="str">
        <f>+'Ekamut-caxs'!D69</f>
        <v xml:space="preserve">Հ․ Գեղամյան </v>
      </c>
      <c r="F87" s="425"/>
      <c r="G87" s="425"/>
      <c r="H87" s="229"/>
      <c r="I87" s="89"/>
      <c r="J87" s="89"/>
      <c r="K87" s="324"/>
      <c r="L87" s="324"/>
      <c r="M87" s="324"/>
      <c r="N87" s="2"/>
      <c r="O87" s="2"/>
      <c r="P87" s="2"/>
    </row>
    <row r="88" spans="1:16" s="3" customFormat="1" ht="12" hidden="1" customHeight="1">
      <c r="B88" s="352"/>
      <c r="C88" s="8"/>
      <c r="D88" s="8"/>
      <c r="E88" s="426" t="s">
        <v>91</v>
      </c>
      <c r="F88" s="426"/>
      <c r="G88" s="372"/>
      <c r="H88" s="179"/>
      <c r="I88" s="89"/>
      <c r="J88" s="89"/>
      <c r="K88" s="324"/>
      <c r="L88" s="324"/>
      <c r="M88" s="324"/>
      <c r="N88" s="2"/>
      <c r="O88" s="2"/>
      <c r="P88" s="2"/>
    </row>
    <row r="89" spans="1:16" s="3" customFormat="1" hidden="1">
      <c r="B89" s="352"/>
      <c r="C89" s="8" t="s">
        <v>189</v>
      </c>
      <c r="D89" s="8"/>
      <c r="E89" s="8"/>
      <c r="F89" s="81"/>
      <c r="G89" s="81"/>
      <c r="H89" s="262"/>
      <c r="I89" s="89"/>
      <c r="J89" s="89"/>
      <c r="K89" s="324"/>
      <c r="L89" s="324"/>
      <c r="M89" s="324"/>
      <c r="N89" s="2"/>
      <c r="O89" s="2"/>
      <c r="P89" s="2"/>
    </row>
    <row r="90" spans="1:16" s="346" customFormat="1" ht="36.75" customHeight="1">
      <c r="A90" s="646" t="s">
        <v>284</v>
      </c>
      <c r="B90" s="646"/>
      <c r="C90" s="347"/>
      <c r="F90" s="647" t="s">
        <v>285</v>
      </c>
    </row>
    <row r="91" spans="1:16" s="81" customFormat="1">
      <c r="B91" s="353"/>
      <c r="C91" s="314"/>
      <c r="D91" s="314"/>
      <c r="E91" s="314"/>
      <c r="H91" s="180"/>
      <c r="I91" s="89"/>
      <c r="J91" s="89"/>
      <c r="K91" s="324"/>
      <c r="L91" s="324"/>
      <c r="M91" s="324"/>
    </row>
    <row r="92" spans="1:16" s="81" customFormat="1">
      <c r="B92" s="353"/>
      <c r="C92" s="314"/>
      <c r="D92" s="314"/>
      <c r="E92" s="314"/>
      <c r="H92" s="180"/>
      <c r="I92" s="89"/>
      <c r="J92" s="89"/>
      <c r="K92" s="324"/>
      <c r="L92" s="324"/>
      <c r="M92" s="324"/>
    </row>
    <row r="93" spans="1:16" s="81" customFormat="1">
      <c r="B93" s="353"/>
      <c r="C93" s="314"/>
      <c r="D93" s="314"/>
      <c r="E93" s="314"/>
      <c r="H93" s="109"/>
      <c r="I93" s="89"/>
      <c r="J93" s="89"/>
      <c r="K93" s="324"/>
      <c r="L93" s="324"/>
      <c r="M93" s="324"/>
    </row>
    <row r="94" spans="1:16" s="81" customFormat="1">
      <c r="B94" s="353"/>
      <c r="C94" s="314"/>
      <c r="D94" s="314"/>
      <c r="E94" s="314"/>
      <c r="H94" s="109"/>
      <c r="I94" s="89"/>
      <c r="J94" s="89"/>
      <c r="K94" s="324"/>
      <c r="L94" s="324"/>
      <c r="M94" s="324"/>
    </row>
    <row r="95" spans="1:16" s="81" customFormat="1" ht="17.25">
      <c r="B95" s="353"/>
      <c r="C95" s="314"/>
      <c r="D95" s="314"/>
      <c r="E95" s="314"/>
      <c r="H95" s="109"/>
      <c r="I95" s="89"/>
      <c r="J95" s="89"/>
      <c r="K95" s="79"/>
      <c r="L95" s="79"/>
      <c r="M95" s="79"/>
    </row>
    <row r="96" spans="1:16" s="81" customFormat="1" ht="17.25">
      <c r="B96" s="353"/>
      <c r="C96" s="314"/>
      <c r="D96" s="314"/>
      <c r="E96" s="314"/>
      <c r="H96" s="109"/>
      <c r="I96" s="89"/>
      <c r="J96" s="89"/>
      <c r="K96" s="79"/>
      <c r="L96" s="79"/>
      <c r="M96" s="79"/>
    </row>
    <row r="97" spans="2:13" s="81" customFormat="1" ht="17.25">
      <c r="B97" s="353"/>
      <c r="C97" s="314"/>
      <c r="D97" s="314"/>
      <c r="E97" s="314"/>
      <c r="H97" s="109"/>
      <c r="I97" s="89"/>
      <c r="J97" s="89"/>
      <c r="K97" s="77"/>
      <c r="L97" s="77"/>
      <c r="M97" s="77"/>
    </row>
    <row r="98" spans="2:13" s="81" customFormat="1" ht="17.25">
      <c r="B98" s="353"/>
      <c r="C98" s="314"/>
      <c r="D98" s="314"/>
      <c r="E98" s="314"/>
      <c r="H98" s="109"/>
      <c r="I98" s="89"/>
      <c r="J98" s="89"/>
      <c r="K98" s="77"/>
      <c r="L98" s="77"/>
      <c r="M98" s="77"/>
    </row>
    <row r="99" spans="2:13" s="81" customFormat="1" ht="17.25">
      <c r="B99" s="353"/>
      <c r="C99" s="314"/>
      <c r="D99" s="314"/>
      <c r="E99" s="314"/>
      <c r="H99" s="109"/>
      <c r="I99" s="89"/>
      <c r="J99" s="89"/>
      <c r="K99" s="77"/>
      <c r="L99" s="77"/>
      <c r="M99" s="77"/>
    </row>
    <row r="100" spans="2:13" s="81" customFormat="1" ht="17.25">
      <c r="B100" s="353"/>
      <c r="C100" s="314"/>
      <c r="D100" s="314"/>
      <c r="E100" s="314"/>
      <c r="H100" s="109"/>
      <c r="I100" s="89"/>
      <c r="J100" s="89"/>
      <c r="K100" s="6"/>
      <c r="L100" s="6"/>
      <c r="M100" s="6"/>
    </row>
    <row r="101" spans="2:13" s="81" customFormat="1">
      <c r="B101" s="353"/>
      <c r="C101" s="314"/>
      <c r="D101" s="314"/>
      <c r="E101" s="314"/>
      <c r="H101" s="109"/>
      <c r="I101" s="89"/>
      <c r="J101" s="89"/>
      <c r="K101" s="2"/>
      <c r="L101" s="2"/>
      <c r="M101" s="2"/>
    </row>
    <row r="102" spans="2:13" s="81" customFormat="1">
      <c r="B102" s="353"/>
      <c r="C102" s="314"/>
      <c r="D102" s="314"/>
      <c r="E102" s="314"/>
      <c r="H102" s="109"/>
      <c r="I102" s="89"/>
      <c r="J102" s="89"/>
      <c r="K102" s="2"/>
      <c r="L102" s="2"/>
      <c r="M102" s="2"/>
    </row>
    <row r="103" spans="2:13" s="81" customFormat="1">
      <c r="B103" s="353"/>
      <c r="C103" s="314"/>
      <c r="D103" s="314"/>
      <c r="E103" s="314"/>
      <c r="H103" s="109"/>
      <c r="I103" s="89"/>
      <c r="J103" s="89"/>
      <c r="K103" s="2"/>
      <c r="L103" s="2"/>
      <c r="M103" s="2"/>
    </row>
    <row r="104" spans="2:13" s="81" customFormat="1">
      <c r="B104" s="353"/>
      <c r="C104" s="314"/>
      <c r="D104" s="314"/>
      <c r="E104" s="314"/>
      <c r="H104" s="109"/>
      <c r="I104" s="89"/>
      <c r="J104" s="89"/>
      <c r="K104" s="2"/>
      <c r="L104" s="2"/>
      <c r="M104" s="2"/>
    </row>
    <row r="105" spans="2:13" s="81" customFormat="1">
      <c r="B105" s="353"/>
      <c r="C105" s="314"/>
      <c r="D105" s="314"/>
      <c r="E105" s="314"/>
      <c r="H105" s="109"/>
      <c r="I105" s="89"/>
      <c r="J105" s="89"/>
      <c r="K105" s="2"/>
      <c r="L105" s="2"/>
      <c r="M105" s="2"/>
    </row>
    <row r="106" spans="2:13" s="81" customFormat="1" ht="17.25">
      <c r="B106" s="353"/>
      <c r="C106" s="314"/>
      <c r="D106" s="314"/>
      <c r="E106" s="314"/>
      <c r="H106" s="109"/>
      <c r="I106" s="89"/>
      <c r="J106" s="89"/>
      <c r="K106" s="45"/>
      <c r="L106" s="45"/>
      <c r="M106" s="238"/>
    </row>
    <row r="107" spans="2:13" s="81" customFormat="1">
      <c r="B107" s="353"/>
      <c r="C107" s="314"/>
      <c r="D107" s="314"/>
      <c r="E107" s="314"/>
      <c r="H107" s="109"/>
      <c r="I107" s="89"/>
      <c r="J107" s="89"/>
    </row>
    <row r="108" spans="2:13" s="81" customFormat="1">
      <c r="B108" s="353"/>
      <c r="C108" s="314"/>
      <c r="D108" s="314"/>
      <c r="E108" s="314"/>
      <c r="H108" s="109"/>
      <c r="I108" s="89"/>
      <c r="J108" s="89"/>
    </row>
    <row r="109" spans="2:13" s="81" customFormat="1">
      <c r="B109" s="353"/>
      <c r="C109" s="314"/>
      <c r="D109" s="314"/>
      <c r="E109" s="314"/>
      <c r="H109" s="109"/>
      <c r="I109" s="89"/>
      <c r="J109" s="89"/>
    </row>
    <row r="110" spans="2:13" s="81" customFormat="1">
      <c r="B110" s="353"/>
      <c r="C110" s="314"/>
      <c r="D110" s="314"/>
      <c r="E110" s="314"/>
      <c r="H110" s="109"/>
      <c r="I110" s="89"/>
      <c r="J110" s="89"/>
    </row>
    <row r="111" spans="2:13" s="81" customFormat="1">
      <c r="B111" s="353"/>
      <c r="C111" s="314"/>
      <c r="D111" s="314"/>
      <c r="E111" s="314"/>
      <c r="H111" s="109"/>
      <c r="I111" s="89"/>
      <c r="J111" s="89"/>
    </row>
    <row r="112" spans="2:13" s="81" customFormat="1">
      <c r="B112" s="353"/>
      <c r="C112" s="314"/>
      <c r="D112" s="314"/>
      <c r="E112" s="314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5" zoomScaleSheetLayoutView="100" workbookViewId="0">
      <selection activeCell="F48" sqref="F48"/>
    </sheetView>
  </sheetViews>
  <sheetFormatPr defaultColWidth="9.140625" defaultRowHeight="13.5"/>
  <cols>
    <col min="1" max="1" width="4.85546875" style="22" customWidth="1"/>
    <col min="2" max="2" width="60" style="355" customWidth="1"/>
    <col min="3" max="3" width="15.85546875" style="557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9" t="s">
        <v>52</v>
      </c>
      <c r="B1" s="599"/>
      <c r="C1" s="599"/>
      <c r="D1" s="599"/>
      <c r="E1" s="599"/>
      <c r="F1" s="599"/>
    </row>
    <row r="2" spans="1:18" s="20" customFormat="1" ht="20.25">
      <c r="A2" s="593" t="str">
        <f>+'Ekamut-caxs'!A7:D7</f>
        <v xml:space="preserve">«Երևանի հ․22 մսուր-մանկապարտեզ» ՀՈԱԿ-ի </v>
      </c>
      <c r="B2" s="593"/>
      <c r="C2" s="593"/>
      <c r="D2" s="593"/>
      <c r="E2" s="593"/>
      <c r="F2" s="59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02" t="s">
        <v>231</v>
      </c>
      <c r="B3" s="602"/>
      <c r="C3" s="602"/>
      <c r="D3" s="602"/>
      <c r="E3" s="602"/>
      <c r="F3" s="602"/>
      <c r="G3" s="21"/>
      <c r="H3" s="21"/>
      <c r="I3" s="21"/>
    </row>
    <row r="4" spans="1:18">
      <c r="F4" s="23" t="s">
        <v>0</v>
      </c>
    </row>
    <row r="5" spans="1:18" ht="80.25" customHeight="1">
      <c r="A5" s="362" t="s">
        <v>3</v>
      </c>
      <c r="B5" s="69" t="s">
        <v>30</v>
      </c>
      <c r="C5" s="558" t="s">
        <v>212</v>
      </c>
      <c r="D5" s="230" t="s">
        <v>213</v>
      </c>
      <c r="E5" s="70" t="s">
        <v>49</v>
      </c>
      <c r="F5" s="271" t="s">
        <v>214</v>
      </c>
      <c r="H5" s="371" t="s">
        <v>245</v>
      </c>
    </row>
    <row r="6" spans="1:18" s="20" customFormat="1" ht="17.25">
      <c r="A6" s="67" t="s">
        <v>7</v>
      </c>
      <c r="B6" s="68" t="s">
        <v>144</v>
      </c>
      <c r="C6" s="559">
        <f>SUM(C7:C13,C16:C18)</f>
        <v>42442.8</v>
      </c>
      <c r="D6" s="257">
        <f>SUM(D7:D13,D16:D18)</f>
        <v>97963.8</v>
      </c>
      <c r="E6" s="257">
        <f t="shared" ref="E6:E59" si="0">D6-C6</f>
        <v>55521</v>
      </c>
      <c r="F6" s="306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48" t="str">
        <f>+'Ekamut-caxs'!B11</f>
        <v>Սուբսիդիայից</v>
      </c>
      <c r="C7" s="560">
        <v>35823</v>
      </c>
      <c r="D7" s="246">
        <f>+'Ekamut-caxs'!D11</f>
        <v>91488</v>
      </c>
      <c r="E7" s="246">
        <f t="shared" si="0"/>
        <v>55665</v>
      </c>
      <c r="F7" s="245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48" t="str">
        <f>+'Ekamut-caxs'!B12</f>
        <v xml:space="preserve">Վճարովի ծառայություններից </v>
      </c>
      <c r="C8" s="560"/>
      <c r="D8" s="246">
        <f>+'Ekamut-caxs'!D12</f>
        <v>0</v>
      </c>
      <c r="E8" s="246">
        <f>D8-C8</f>
        <v>0</v>
      </c>
      <c r="F8" s="245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44">
        <f t="shared" ref="A9:A12" si="1">+A8+1</f>
        <v>3</v>
      </c>
      <c r="B9" s="248" t="str">
        <f>+'Ekamut-caxs'!B13</f>
        <v>Սպասարկման և կոմունալ համավճարներից</v>
      </c>
      <c r="C9" s="561"/>
      <c r="D9" s="246">
        <f>+'Ekamut-caxs'!D13</f>
        <v>0</v>
      </c>
      <c r="E9" s="246">
        <f t="shared" si="0"/>
        <v>0</v>
      </c>
      <c r="F9" s="245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44">
        <f t="shared" si="1"/>
        <v>4</v>
      </c>
      <c r="B10" s="248" t="str">
        <f>+'Ekamut-caxs'!B14</f>
        <v>Ֆինանսական օգնությունից (օգնիր մանկապարտեզիդ)</v>
      </c>
      <c r="C10" s="561"/>
      <c r="D10" s="246">
        <f>+'Ekamut-caxs'!D14</f>
        <v>0</v>
      </c>
      <c r="E10" s="246">
        <f t="shared" si="0"/>
        <v>0</v>
      </c>
      <c r="F10" s="245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44">
        <f t="shared" si="1"/>
        <v>5</v>
      </c>
      <c r="B11" s="248" t="str">
        <f>+'Ekamut-caxs'!B15</f>
        <v>Ֆինանսական օգնությունից</v>
      </c>
      <c r="C11" s="561"/>
      <c r="D11" s="246">
        <f>+'Ekamut-caxs'!D15</f>
        <v>0</v>
      </c>
      <c r="E11" s="246">
        <f t="shared" si="0"/>
        <v>0</v>
      </c>
      <c r="F11" s="245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44">
        <f t="shared" si="1"/>
        <v>6</v>
      </c>
      <c r="B12" s="248" t="str">
        <f>+'Ekamut-caxs'!B16</f>
        <v>Չփոխանակվող գործարքներից (դրամաշնորհից)</v>
      </c>
      <c r="C12" s="561"/>
      <c r="D12" s="246">
        <f>+'Ekamut-caxs'!D16</f>
        <v>0</v>
      </c>
      <c r="E12" s="246">
        <f t="shared" si="0"/>
        <v>0</v>
      </c>
      <c r="F12" s="245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44">
        <v>2</v>
      </c>
      <c r="B13" s="248" t="str">
        <f>+'Ekamut-caxs'!B17</f>
        <v xml:space="preserve">Պայմանով ստացված ակտիվներից, այդ թվում՝  </v>
      </c>
      <c r="C13" s="562">
        <f>SUM(C14:C15)</f>
        <v>6475.8</v>
      </c>
      <c r="D13" s="249">
        <f>SUM(D14:D15)</f>
        <v>6475.8</v>
      </c>
      <c r="E13" s="246">
        <f t="shared" si="0"/>
        <v>0</v>
      </c>
      <c r="F13" s="245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18" t="str">
        <f>+'Ekamut-caxs'!B18</f>
        <v xml:space="preserve">ոչ ընթացիկ </v>
      </c>
      <c r="C14" s="563">
        <v>6475.8</v>
      </c>
      <c r="D14" s="232">
        <f>+'Ekamut-caxs'!D18</f>
        <v>6475.8</v>
      </c>
      <c r="E14" s="232">
        <f t="shared" si="0"/>
        <v>0</v>
      </c>
      <c r="F14" s="233"/>
      <c r="G14" s="25"/>
    </row>
    <row r="15" spans="1:18" ht="18.75" hidden="1" customHeight="1">
      <c r="A15" s="26">
        <v>7.2</v>
      </c>
      <c r="B15" s="318" t="str">
        <f>+'Ekamut-caxs'!B19</f>
        <v xml:space="preserve">ընթացիկ </v>
      </c>
      <c r="C15" s="563"/>
      <c r="D15" s="232">
        <f>+'Ekamut-caxs'!D19</f>
        <v>0</v>
      </c>
      <c r="E15" s="232">
        <f t="shared" si="0"/>
        <v>0</v>
      </c>
      <c r="F15" s="233"/>
      <c r="G15" s="25"/>
    </row>
    <row r="16" spans="1:18" s="62" customFormat="1" ht="18.75" hidden="1" customHeight="1">
      <c r="A16" s="64">
        <f>+A13+1</f>
        <v>3</v>
      </c>
      <c r="B16" s="248" t="str">
        <f>+'Ekamut-caxs'!B20</f>
        <v>Բանկի տոկոսից</v>
      </c>
      <c r="C16" s="561"/>
      <c r="D16" s="246">
        <f>+'Ekamut-caxs'!D20</f>
        <v>0</v>
      </c>
      <c r="E16" s="246">
        <f t="shared" si="0"/>
        <v>0</v>
      </c>
      <c r="F16" s="245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4</v>
      </c>
      <c r="B17" s="484" t="s">
        <v>258</v>
      </c>
      <c r="C17" s="483"/>
      <c r="D17" s="245">
        <f>+'Ekamut-caxs'!D21</f>
        <v>0</v>
      </c>
      <c r="E17" s="245">
        <f>D17-C17</f>
        <v>0</v>
      </c>
      <c r="F17" s="245"/>
      <c r="G17" s="60"/>
    </row>
    <row r="18" spans="1:18" s="61" customFormat="1" ht="18.75" customHeight="1">
      <c r="A18" s="66">
        <v>3</v>
      </c>
      <c r="B18" s="485" t="s">
        <v>61</v>
      </c>
      <c r="C18" s="483">
        <v>144</v>
      </c>
      <c r="D18" s="245">
        <f>+'Ekamut-caxs'!D22</f>
        <v>0</v>
      </c>
      <c r="E18" s="245">
        <f>D18-C18</f>
        <v>-144</v>
      </c>
      <c r="F18" s="245"/>
      <c r="G18" s="60" t="s">
        <v>227</v>
      </c>
    </row>
    <row r="19" spans="1:18" s="20" customFormat="1" ht="17.25">
      <c r="A19" s="67" t="s">
        <v>11</v>
      </c>
      <c r="B19" s="63" t="s">
        <v>145</v>
      </c>
      <c r="C19" s="564">
        <f>SUM(C20,C23:C29,C33:C55,C57:C58)</f>
        <v>43701.1</v>
      </c>
      <c r="D19" s="258">
        <f>SUM(D20,D23:D29,D33:D55,D57:D58)</f>
        <v>97963.78</v>
      </c>
      <c r="E19" s="257">
        <f t="shared" si="0"/>
        <v>54262.68</v>
      </c>
      <c r="F19" s="306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17" t="str">
        <f>+'Ekamut-caxs'!B26</f>
        <v>Աշխատավարձի գծով</v>
      </c>
      <c r="C20" s="561">
        <v>35731.699999999997</v>
      </c>
      <c r="D20" s="249">
        <f>+'Ekamut-caxs'!D26</f>
        <v>52791.199999999997</v>
      </c>
      <c r="E20" s="246">
        <f t="shared" si="0"/>
        <v>17059.5</v>
      </c>
      <c r="F20" s="581" t="s">
        <v>272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8" customFormat="1" ht="21" hidden="1" customHeight="1">
      <c r="A21" s="27">
        <v>1.1000000000000001</v>
      </c>
      <c r="B21" s="160" t="str">
        <f>+'Ekamut-caxs'!B27</f>
        <v>վճարովի ծառայության գծով</v>
      </c>
      <c r="C21" s="563"/>
      <c r="D21" s="250">
        <f>+'Ekamut-caxs'!D27</f>
        <v>0</v>
      </c>
      <c r="E21" s="232">
        <f>D21-C21</f>
        <v>0</v>
      </c>
      <c r="F21" s="233"/>
      <c r="G21" s="146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</row>
    <row r="22" spans="1:18" s="147" customFormat="1" ht="21" hidden="1" customHeight="1">
      <c r="A22" s="27">
        <v>1.2</v>
      </c>
      <c r="B22" s="356">
        <f>+'Ekamut-caxs'!B28</f>
        <v>0</v>
      </c>
      <c r="C22" s="563"/>
      <c r="D22" s="231">
        <f>+'Ekamut-caxs'!D28</f>
        <v>0</v>
      </c>
      <c r="E22" s="233">
        <f>D22-C22</f>
        <v>0</v>
      </c>
      <c r="F22" s="233"/>
      <c r="G22" s="146"/>
    </row>
    <row r="23" spans="1:18" s="62" customFormat="1" ht="38.25" customHeight="1">
      <c r="A23" s="64">
        <f>+A20+1</f>
        <v>2</v>
      </c>
      <c r="B23" s="248" t="str">
        <f>+'Ekamut-caxs'!B29</f>
        <v>Սննդի գծով</v>
      </c>
      <c r="C23" s="561"/>
      <c r="D23" s="249">
        <f>+'Ekamut-caxs'!D29</f>
        <v>20614.879999999997</v>
      </c>
      <c r="E23" s="246">
        <f t="shared" si="0"/>
        <v>20614.879999999997</v>
      </c>
      <c r="F23" s="582" t="s">
        <v>273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30.75" customHeight="1">
      <c r="A24" s="64">
        <f>+A23+1</f>
        <v>3</v>
      </c>
      <c r="B24" s="248" t="str">
        <f>+'Ekamut-caxs'!B30</f>
        <v>Ջեռուցման գծով</v>
      </c>
      <c r="C24" s="561"/>
      <c r="D24" s="249">
        <f>+'Ekamut-caxs'!D30</f>
        <v>1247.5999999999999</v>
      </c>
      <c r="E24" s="246">
        <f t="shared" si="0"/>
        <v>1247.5999999999999</v>
      </c>
      <c r="F24" s="582" t="s">
        <v>274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8.5" customHeight="1">
      <c r="A25" s="344">
        <f t="shared" ref="A25:A28" si="2">+A24+1</f>
        <v>4</v>
      </c>
      <c r="B25" s="248" t="str">
        <f>+'Ekamut-caxs'!B31</f>
        <v>Էլեկտրաէներգիայի գծով</v>
      </c>
      <c r="C25" s="561"/>
      <c r="D25" s="249">
        <f>+'Ekamut-caxs'!D31</f>
        <v>1938.1</v>
      </c>
      <c r="E25" s="246">
        <f t="shared" si="0"/>
        <v>1938.1</v>
      </c>
      <c r="F25" s="582" t="s">
        <v>274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9.25" customHeight="1">
      <c r="A26" s="344">
        <f t="shared" si="2"/>
        <v>5</v>
      </c>
      <c r="B26" s="248" t="str">
        <f>+'Ekamut-caxs'!B32</f>
        <v>Ջրմուղ-կոյուղու գծով</v>
      </c>
      <c r="C26" s="561"/>
      <c r="D26" s="249">
        <f>+'Ekamut-caxs'!D32</f>
        <v>384.7</v>
      </c>
      <c r="E26" s="246">
        <f t="shared" si="0"/>
        <v>384.7</v>
      </c>
      <c r="F26" s="582" t="s">
        <v>274</v>
      </c>
      <c r="G26" s="18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69" customHeight="1">
      <c r="A27" s="344">
        <f t="shared" si="2"/>
        <v>6</v>
      </c>
      <c r="B27" s="248" t="str">
        <f>+'Ekamut-caxs'!B33</f>
        <v>Աղբահանության գծով</v>
      </c>
      <c r="C27" s="561"/>
      <c r="D27" s="249">
        <f>+'Ekamut-caxs'!D33</f>
        <v>99.8</v>
      </c>
      <c r="E27" s="246">
        <f t="shared" si="0"/>
        <v>99.8</v>
      </c>
      <c r="F27" s="582" t="s">
        <v>275</v>
      </c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hidden="1" customHeight="1">
      <c r="A28" s="344">
        <f t="shared" si="2"/>
        <v>7</v>
      </c>
      <c r="B28" s="248" t="str">
        <f>+'Ekamut-caxs'!B34</f>
        <v>Ախտաբանության գծով</v>
      </c>
      <c r="C28" s="561"/>
      <c r="D28" s="249">
        <f>+'Ekamut-caxs'!D34</f>
        <v>0</v>
      </c>
      <c r="E28" s="246">
        <f t="shared" si="0"/>
        <v>0</v>
      </c>
      <c r="F28" s="245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44">
        <v>7</v>
      </c>
      <c r="B29" s="248" t="str">
        <f>+'Ekamut-caxs'!B35</f>
        <v>Կապի գծով, այդ թվում`</v>
      </c>
      <c r="C29" s="562">
        <f>SUM(C30:C32)</f>
        <v>63.9</v>
      </c>
      <c r="D29" s="249">
        <f>SUM(D30:D32)</f>
        <v>142.6</v>
      </c>
      <c r="E29" s="246">
        <f t="shared" si="0"/>
        <v>78.699999999999989</v>
      </c>
      <c r="F29" s="58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7.1</v>
      </c>
      <c r="B30" s="318" t="str">
        <f>+'Ekamut-caxs'!B36</f>
        <v>բաժանորդային վճար</v>
      </c>
      <c r="C30" s="563">
        <v>3.9</v>
      </c>
      <c r="D30" s="250">
        <f>+'Ekamut-caxs'!D36</f>
        <v>57.6</v>
      </c>
      <c r="E30" s="232">
        <f t="shared" si="0"/>
        <v>53.7</v>
      </c>
      <c r="F30" s="582" t="s">
        <v>276</v>
      </c>
      <c r="G30" s="25"/>
    </row>
    <row r="31" spans="1:18" ht="21" customHeight="1">
      <c r="A31" s="26">
        <v>7.2</v>
      </c>
      <c r="B31" s="318" t="str">
        <f>+'Ekamut-caxs'!B37</f>
        <v>րոպեավճար</v>
      </c>
      <c r="C31" s="563"/>
      <c r="D31" s="250">
        <f>+'Ekamut-caxs'!D37</f>
        <v>25</v>
      </c>
      <c r="E31" s="232">
        <f t="shared" si="0"/>
        <v>25</v>
      </c>
      <c r="F31" s="582"/>
      <c r="G31" s="25"/>
    </row>
    <row r="32" spans="1:18" ht="21" customHeight="1">
      <c r="A32" s="26">
        <v>7.3</v>
      </c>
      <c r="B32" s="318" t="str">
        <f>+'Ekamut-caxs'!B38</f>
        <v>ինտերնետ կապ</v>
      </c>
      <c r="C32" s="563">
        <v>60</v>
      </c>
      <c r="D32" s="250">
        <f>+'Ekamut-caxs'!D38</f>
        <v>60</v>
      </c>
      <c r="E32" s="232">
        <f t="shared" si="0"/>
        <v>0</v>
      </c>
      <c r="F32" s="582" t="s">
        <v>277</v>
      </c>
      <c r="G32" s="25"/>
    </row>
    <row r="33" spans="1:18" s="62" customFormat="1" ht="21" hidden="1" customHeight="1">
      <c r="A33" s="64">
        <f>+A29+1</f>
        <v>8</v>
      </c>
      <c r="B33" s="248" t="str">
        <f>+'Ekamut-caxs'!B39</f>
        <v>Բանկային ծառայության գծով</v>
      </c>
      <c r="C33" s="561"/>
      <c r="D33" s="249">
        <f>+'Ekamut-caxs'!D39</f>
        <v>0</v>
      </c>
      <c r="E33" s="246">
        <f t="shared" si="0"/>
        <v>0</v>
      </c>
      <c r="F33" s="245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8</v>
      </c>
      <c r="B34" s="248" t="str">
        <f>+'Ekamut-caxs'!B40</f>
        <v>Տնտեսական ապրանքների գծով</v>
      </c>
      <c r="C34" s="561"/>
      <c r="D34" s="249">
        <f>+'Ekamut-caxs'!D40</f>
        <v>980</v>
      </c>
      <c r="E34" s="246">
        <f t="shared" si="0"/>
        <v>980</v>
      </c>
      <c r="F34" s="582" t="s">
        <v>279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44">
        <f t="shared" ref="A35:A55" si="3">+A34+1</f>
        <v>9</v>
      </c>
      <c r="B35" s="248" t="str">
        <f>+'Ekamut-caxs'!B41</f>
        <v>Գրասենյակային ապրանքների գծով</v>
      </c>
      <c r="C35" s="561"/>
      <c r="D35" s="249">
        <f>+'Ekamut-caxs'!D41</f>
        <v>800</v>
      </c>
      <c r="E35" s="246">
        <f t="shared" si="0"/>
        <v>800</v>
      </c>
      <c r="F35" s="582" t="s">
        <v>279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44">
        <f t="shared" si="3"/>
        <v>10</v>
      </c>
      <c r="B36" s="248" t="str">
        <f>+'Ekamut-caxs'!B42</f>
        <v>Փոքրարժեք կամ արագամաշ առարկաների գծով</v>
      </c>
      <c r="C36" s="561">
        <v>12</v>
      </c>
      <c r="D36" s="249">
        <f>+'Ekamut-caxs'!D42</f>
        <v>759</v>
      </c>
      <c r="E36" s="246">
        <f t="shared" si="0"/>
        <v>747</v>
      </c>
      <c r="F36" s="582" t="s">
        <v>279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44">
        <f t="shared" si="3"/>
        <v>11</v>
      </c>
      <c r="B37" s="248" t="str">
        <f>+'Ekamut-caxs'!B43</f>
        <v>Ուսումնական նյութերի գծով</v>
      </c>
      <c r="C37" s="561"/>
      <c r="D37" s="249">
        <f>+'Ekamut-caxs'!D43</f>
        <v>200</v>
      </c>
      <c r="E37" s="246">
        <f t="shared" si="0"/>
        <v>200</v>
      </c>
      <c r="F37" s="582" t="s">
        <v>279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hidden="1" customHeight="1">
      <c r="A38" s="344">
        <f t="shared" si="3"/>
        <v>12</v>
      </c>
      <c r="B38" s="248" t="str">
        <f>+'Ekamut-caxs'!B44</f>
        <v>Դեղորայքի գծով</v>
      </c>
      <c r="C38" s="561"/>
      <c r="D38" s="249">
        <f>+'Ekamut-caxs'!D44</f>
        <v>0</v>
      </c>
      <c r="E38" s="246">
        <f>D38-C38</f>
        <v>0</v>
      </c>
      <c r="F38" s="245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44">
        <v>12</v>
      </c>
      <c r="B39" s="248" t="str">
        <f>+'Ekamut-caxs'!B45</f>
        <v>Բուժ.ծառայության գծով</v>
      </c>
      <c r="C39" s="561"/>
      <c r="D39" s="249">
        <f>+'Ekamut-caxs'!D45</f>
        <v>150</v>
      </c>
      <c r="E39" s="246">
        <f t="shared" si="0"/>
        <v>150</v>
      </c>
      <c r="F39" s="582" t="s">
        <v>278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44">
        <f t="shared" si="3"/>
        <v>13</v>
      </c>
      <c r="B40" s="248" t="str">
        <f>+'Ekamut-caxs'!B46</f>
        <v>Ընթացիկ վերանորոգման գծով</v>
      </c>
      <c r="C40" s="560"/>
      <c r="D40" s="249">
        <f>+'Ekamut-caxs'!D46</f>
        <v>0</v>
      </c>
      <c r="E40" s="246">
        <f t="shared" si="0"/>
        <v>0</v>
      </c>
      <c r="F40" s="245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44">
        <v>13</v>
      </c>
      <c r="B41" s="248" t="str">
        <f>+'Ekamut-caxs'!B47</f>
        <v>Ջեռուցման համակարգի սպասարկման գծով</v>
      </c>
      <c r="C41" s="560"/>
      <c r="D41" s="249">
        <f>+'Ekamut-caxs'!D47</f>
        <v>50</v>
      </c>
      <c r="E41" s="246">
        <f>D41-C41</f>
        <v>50</v>
      </c>
      <c r="F41" s="245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7.75" customHeight="1">
      <c r="A42" s="344">
        <f t="shared" si="3"/>
        <v>14</v>
      </c>
      <c r="B42" s="248" t="str">
        <f>+'Ekamut-caxs'!B48</f>
        <v>Կաթսայատան սպասարկման գծով</v>
      </c>
      <c r="C42" s="560"/>
      <c r="D42" s="249">
        <f>+'Ekamut-caxs'!D48</f>
        <v>498</v>
      </c>
      <c r="E42" s="246">
        <f>D42-C42</f>
        <v>498</v>
      </c>
      <c r="F42" s="582" t="s">
        <v>280</v>
      </c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44">
        <f t="shared" si="3"/>
        <v>15</v>
      </c>
      <c r="B43" s="248" t="str">
        <f>+'Ekamut-caxs'!B49</f>
        <v>Սպասարկման և կոմունալ համավճարների գծով</v>
      </c>
      <c r="C43" s="560"/>
      <c r="D43" s="249">
        <f>+'Ekamut-caxs'!D49</f>
        <v>0</v>
      </c>
      <c r="E43" s="246">
        <f>D43-C43</f>
        <v>0</v>
      </c>
      <c r="F43" s="245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44">
        <f t="shared" si="3"/>
        <v>16</v>
      </c>
      <c r="B44" s="248" t="str">
        <f>+'Ekamut-caxs'!B50</f>
        <v>Գնումների համակարգողի ծառայության գծով</v>
      </c>
      <c r="C44" s="561"/>
      <c r="D44" s="249">
        <f>+'Ekamut-caxs'!D50</f>
        <v>105</v>
      </c>
      <c r="E44" s="246">
        <f t="shared" si="0"/>
        <v>105</v>
      </c>
      <c r="F44" s="245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hidden="1" customHeight="1">
      <c r="A45" s="344">
        <f t="shared" si="3"/>
        <v>17</v>
      </c>
      <c r="B45" s="248" t="str">
        <f>+'Ekamut-caxs'!B51</f>
        <v>Համակարգիչների տեխնիկական սպասարկման գծով</v>
      </c>
      <c r="C45" s="561"/>
      <c r="D45" s="249">
        <f>+'Ekamut-caxs'!D51</f>
        <v>0</v>
      </c>
      <c r="E45" s="246">
        <f t="shared" si="0"/>
        <v>0</v>
      </c>
      <c r="F45" s="245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44">
        <v>15</v>
      </c>
      <c r="B46" s="248" t="str">
        <f>+'Ekamut-caxs'!B52</f>
        <v>Համակարգչային ծրագրի և կայքի սպասարկման գծով</v>
      </c>
      <c r="C46" s="560">
        <v>95</v>
      </c>
      <c r="D46" s="249">
        <f>+'Ekamut-caxs'!D52</f>
        <v>95</v>
      </c>
      <c r="E46" s="246">
        <f t="shared" si="0"/>
        <v>0</v>
      </c>
      <c r="F46" s="245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44">
        <f t="shared" si="3"/>
        <v>16</v>
      </c>
      <c r="B47" s="248" t="str">
        <f>+'Ekamut-caxs'!B53</f>
        <v>էլ․ստորագրության գծով</v>
      </c>
      <c r="C47" s="560">
        <v>3</v>
      </c>
      <c r="D47" s="249">
        <f>+'Ekamut-caxs'!D53</f>
        <v>3</v>
      </c>
      <c r="E47" s="246">
        <f t="shared" ref="E47:E58" si="4">D47-C47</f>
        <v>0</v>
      </c>
      <c r="F47" s="245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44">
        <f t="shared" si="3"/>
        <v>17</v>
      </c>
      <c r="B48" s="248" t="str">
        <f>+'Ekamut-caxs'!B54</f>
        <v>Հայտարարության գծով</v>
      </c>
      <c r="C48" s="560"/>
      <c r="D48" s="249">
        <f>+'Ekamut-caxs'!D54</f>
        <v>20</v>
      </c>
      <c r="E48" s="246">
        <f t="shared" si="4"/>
        <v>20</v>
      </c>
      <c r="F48" s="582" t="s">
        <v>281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44">
        <f t="shared" si="3"/>
        <v>18</v>
      </c>
      <c r="B49" s="248" t="str">
        <f>+'Ekamut-caxs'!B55</f>
        <v>Բաժանորդագրության գծով</v>
      </c>
      <c r="C49" s="560"/>
      <c r="D49" s="249">
        <f>+'Ekamut-caxs'!D55</f>
        <v>0</v>
      </c>
      <c r="E49" s="246">
        <f t="shared" si="4"/>
        <v>0</v>
      </c>
      <c r="F49" s="245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44">
        <v>18</v>
      </c>
      <c r="B50" s="248" t="str">
        <f>+'Ekamut-caxs'!B56</f>
        <v>Վերապատրաստման գծով</v>
      </c>
      <c r="C50" s="560">
        <v>144</v>
      </c>
      <c r="D50" s="249">
        <f>+'Ekamut-caxs'!D56</f>
        <v>72</v>
      </c>
      <c r="E50" s="246">
        <f t="shared" si="4"/>
        <v>-72</v>
      </c>
      <c r="F50" s="245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44">
        <f t="shared" si="3"/>
        <v>19</v>
      </c>
      <c r="B51" s="248">
        <f>+'Ekamut-caxs'!B57</f>
        <v>0</v>
      </c>
      <c r="C51" s="560"/>
      <c r="D51" s="249">
        <f>+'Ekamut-caxs'!D57</f>
        <v>0</v>
      </c>
      <c r="E51" s="246">
        <f t="shared" si="4"/>
        <v>0</v>
      </c>
      <c r="F51" s="245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44">
        <f t="shared" si="3"/>
        <v>20</v>
      </c>
      <c r="B52" s="248">
        <f>+'Ekamut-caxs'!B58</f>
        <v>0</v>
      </c>
      <c r="C52" s="560"/>
      <c r="D52" s="247">
        <f>+'Ekamut-caxs'!D58</f>
        <v>0</v>
      </c>
      <c r="E52" s="245">
        <f t="shared" si="4"/>
        <v>0</v>
      </c>
      <c r="F52" s="245"/>
      <c r="G52" s="60"/>
    </row>
    <row r="53" spans="1:18" s="61" customFormat="1" ht="21" hidden="1" customHeight="1">
      <c r="A53" s="435">
        <f t="shared" si="3"/>
        <v>21</v>
      </c>
      <c r="B53" s="317">
        <f>+'Ekamut-caxs'!B59</f>
        <v>0</v>
      </c>
      <c r="C53" s="560"/>
      <c r="D53" s="247">
        <f>+'Ekamut-caxs'!D59</f>
        <v>0</v>
      </c>
      <c r="E53" s="245">
        <f>D53-C53</f>
        <v>0</v>
      </c>
      <c r="F53" s="245"/>
      <c r="G53" s="60"/>
    </row>
    <row r="54" spans="1:18" s="61" customFormat="1" ht="21" customHeight="1">
      <c r="A54" s="435">
        <v>19</v>
      </c>
      <c r="B54" s="317" t="str">
        <f>+'Ekamut-caxs'!B60</f>
        <v>Դուրսգրվող գույքի վերագնահատման գծով</v>
      </c>
      <c r="C54" s="560"/>
      <c r="D54" s="247">
        <f>+'Ekamut-caxs'!D60</f>
        <v>75</v>
      </c>
      <c r="E54" s="245">
        <f>D54-C54</f>
        <v>75</v>
      </c>
      <c r="F54" s="245"/>
      <c r="G54" s="60" t="s">
        <v>120</v>
      </c>
    </row>
    <row r="55" spans="1:18" s="62" customFormat="1" ht="21" customHeight="1">
      <c r="A55" s="344">
        <f t="shared" si="3"/>
        <v>20</v>
      </c>
      <c r="B55" s="248" t="str">
        <f>+'Ekamut-caxs'!B61</f>
        <v>Հիմնական միջոցների մաշվածության գծով, որից՝</v>
      </c>
      <c r="C55" s="560">
        <v>7629.5</v>
      </c>
      <c r="D55" s="249">
        <f>+'Ekamut-caxs'!D61</f>
        <v>7629.5</v>
      </c>
      <c r="E55" s="246">
        <f t="shared" si="4"/>
        <v>0</v>
      </c>
      <c r="F55" s="245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20.100000000000001</v>
      </c>
      <c r="B56" s="318" t="str">
        <f>+'Ekamut-caxs'!B62</f>
        <v>պայմանով (անհատույց) ստացված</v>
      </c>
      <c r="C56" s="565">
        <v>6475.8</v>
      </c>
      <c r="D56" s="250">
        <f>+'Ekamut-caxs'!D62</f>
        <v>6475.8</v>
      </c>
      <c r="E56" s="232">
        <f t="shared" si="4"/>
        <v>0</v>
      </c>
      <c r="F56" s="233"/>
      <c r="G56" s="149"/>
    </row>
    <row r="57" spans="1:18" s="62" customFormat="1" ht="21" customHeight="1">
      <c r="A57" s="64">
        <f>+A55+1</f>
        <v>21</v>
      </c>
      <c r="B57" s="248" t="str">
        <f>+'Ekamut-caxs'!B63</f>
        <v xml:space="preserve">Չփոխհատուցվող հարկերի գծով </v>
      </c>
      <c r="C57" s="560">
        <v>22</v>
      </c>
      <c r="D57" s="249">
        <f>+'Ekamut-caxs'!D63</f>
        <v>0</v>
      </c>
      <c r="E57" s="246">
        <f t="shared" si="4"/>
        <v>-22</v>
      </c>
      <c r="F57" s="245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22</v>
      </c>
      <c r="B58" s="248" t="str">
        <f>+'Ekamut-caxs'!B64</f>
        <v>Այլ ծախսերի գծով</v>
      </c>
      <c r="C58" s="560"/>
      <c r="D58" s="249">
        <f>+'Ekamut-caxs'!D64</f>
        <v>9308.4</v>
      </c>
      <c r="E58" s="246">
        <f t="shared" si="4"/>
        <v>9308.4</v>
      </c>
      <c r="F58" s="245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357" t="s">
        <v>77</v>
      </c>
      <c r="C59" s="559">
        <f>C6-C19</f>
        <v>-1258.2999999999956</v>
      </c>
      <c r="D59" s="257">
        <f>D6-D19</f>
        <v>2.0000000004074536E-2</v>
      </c>
      <c r="E59" s="257">
        <f t="shared" si="0"/>
        <v>1258.3199999999997</v>
      </c>
      <c r="F59" s="306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358"/>
      <c r="C60" s="566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78" t="s">
        <v>2</v>
      </c>
      <c r="C61" s="567"/>
      <c r="D61" s="601" t="str">
        <f>+'Ekamut-caxs'!D67</f>
        <v xml:space="preserve">Շ․Մարգարյան </v>
      </c>
      <c r="E61" s="601"/>
      <c r="F61" s="269"/>
      <c r="G61" s="25"/>
    </row>
    <row r="62" spans="1:18" ht="9.75" customHeight="1">
      <c r="B62" s="379"/>
      <c r="C62" s="568"/>
      <c r="D62" s="600" t="s">
        <v>5</v>
      </c>
      <c r="E62" s="600"/>
      <c r="F62" s="270"/>
      <c r="G62" s="25"/>
    </row>
    <row r="63" spans="1:18" ht="24.75" customHeight="1">
      <c r="B63" s="378" t="s">
        <v>6</v>
      </c>
      <c r="C63" s="567"/>
      <c r="D63" s="601" t="str">
        <f>+'Ekamut-caxs'!D69</f>
        <v xml:space="preserve">Հ․ Գեղամյան </v>
      </c>
      <c r="E63" s="601"/>
      <c r="F63" s="269"/>
      <c r="G63" s="25"/>
    </row>
    <row r="64" spans="1:18" ht="11.25" customHeight="1">
      <c r="B64" s="381"/>
      <c r="C64" s="568"/>
      <c r="D64" s="600" t="s">
        <v>5</v>
      </c>
      <c r="E64" s="600"/>
      <c r="F64" s="270"/>
      <c r="G64" s="25"/>
    </row>
    <row r="65" spans="1:7" s="17" customFormat="1">
      <c r="A65" s="22"/>
      <c r="B65" s="382" t="s">
        <v>1</v>
      </c>
      <c r="C65" s="568"/>
      <c r="D65" s="380"/>
      <c r="E65" s="380"/>
      <c r="F65" s="36"/>
      <c r="G65" s="25"/>
    </row>
    <row r="66" spans="1:7" s="17" customFormat="1">
      <c r="A66" s="115"/>
      <c r="B66" s="360"/>
      <c r="C66" s="569"/>
      <c r="D66" s="25"/>
      <c r="E66" s="25"/>
      <c r="F66" s="25"/>
      <c r="G66" s="25"/>
    </row>
    <row r="67" spans="1:7" s="17" customFormat="1">
      <c r="A67" s="115"/>
      <c r="B67" s="360"/>
      <c r="C67" s="569"/>
      <c r="D67" s="25"/>
      <c r="E67" s="25"/>
      <c r="F67" s="25"/>
      <c r="G67" s="25"/>
    </row>
    <row r="68" spans="1:7" s="17" customFormat="1">
      <c r="A68" s="115"/>
      <c r="B68" s="360"/>
      <c r="C68" s="569"/>
      <c r="D68" s="25"/>
      <c r="E68" s="25"/>
      <c r="F68" s="25"/>
      <c r="G68" s="25"/>
    </row>
    <row r="69" spans="1:7" s="17" customFormat="1">
      <c r="A69" s="115"/>
      <c r="B69" s="360"/>
      <c r="C69" s="569"/>
      <c r="D69" s="25"/>
      <c r="E69" s="25"/>
      <c r="F69" s="25"/>
      <c r="G69" s="25"/>
    </row>
    <row r="70" spans="1:7" s="17" customFormat="1">
      <c r="A70" s="115"/>
      <c r="B70" s="360"/>
      <c r="C70" s="569"/>
      <c r="D70" s="25"/>
      <c r="E70" s="25"/>
      <c r="F70" s="25"/>
    </row>
    <row r="71" spans="1:7" s="17" customFormat="1">
      <c r="A71" s="115"/>
      <c r="B71" s="360"/>
      <c r="C71" s="569"/>
      <c r="D71" s="25"/>
      <c r="E71" s="25"/>
      <c r="F71" s="25"/>
    </row>
    <row r="72" spans="1:7" s="17" customFormat="1">
      <c r="A72" s="115"/>
      <c r="B72" s="360"/>
      <c r="C72" s="569"/>
      <c r="D72" s="25"/>
      <c r="E72" s="25"/>
      <c r="F72" s="25"/>
    </row>
    <row r="73" spans="1:7" s="17" customFormat="1">
      <c r="A73" s="115"/>
      <c r="B73" s="21"/>
      <c r="C73" s="570"/>
    </row>
    <row r="74" spans="1:7" s="17" customFormat="1">
      <c r="A74" s="115"/>
      <c r="B74" s="21"/>
      <c r="C74" s="570"/>
    </row>
    <row r="75" spans="1:7" s="17" customFormat="1">
      <c r="A75" s="115"/>
      <c r="B75" s="21"/>
      <c r="C75" s="570"/>
    </row>
    <row r="76" spans="1:7" s="17" customFormat="1">
      <c r="A76" s="115"/>
      <c r="B76" s="21"/>
      <c r="C76" s="570"/>
    </row>
    <row r="77" spans="1:7" s="17" customFormat="1">
      <c r="A77" s="115"/>
      <c r="B77" s="21"/>
      <c r="C77" s="570"/>
    </row>
    <row r="78" spans="1:7" s="17" customFormat="1">
      <c r="A78" s="115"/>
      <c r="B78" s="21"/>
      <c r="C78" s="570"/>
    </row>
    <row r="79" spans="1:7" s="17" customFormat="1">
      <c r="A79" s="115"/>
      <c r="B79" s="21"/>
      <c r="C79" s="570"/>
    </row>
    <row r="80" spans="1:7" s="17" customFormat="1">
      <c r="A80" s="115"/>
      <c r="B80" s="21"/>
      <c r="C80" s="570"/>
    </row>
    <row r="81" spans="1:3" s="17" customFormat="1">
      <c r="A81" s="115"/>
      <c r="B81" s="21"/>
      <c r="C81" s="570"/>
    </row>
    <row r="82" spans="1:3" s="17" customFormat="1">
      <c r="A82" s="115"/>
      <c r="B82" s="21"/>
      <c r="C82" s="570"/>
    </row>
    <row r="83" spans="1:3" s="17" customFormat="1">
      <c r="A83" s="115"/>
      <c r="B83" s="21"/>
      <c r="C83" s="570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F48" sqref="F48"/>
    </sheetView>
  </sheetViews>
  <sheetFormatPr defaultColWidth="9.140625" defaultRowHeight="13.5"/>
  <cols>
    <col min="1" max="1" width="4.85546875" style="18" customWidth="1"/>
    <col min="2" max="2" width="59.85546875" style="355" customWidth="1"/>
    <col min="3" max="3" width="15.7109375" style="557" customWidth="1"/>
    <col min="4" max="4" width="14.140625" style="18" customWidth="1"/>
    <col min="5" max="5" width="13.5703125" style="18" customWidth="1"/>
    <col min="6" max="6" width="41.14062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99" t="s">
        <v>78</v>
      </c>
      <c r="B1" s="599"/>
      <c r="C1" s="599"/>
      <c r="D1" s="599"/>
      <c r="E1" s="599"/>
      <c r="F1" s="599"/>
    </row>
    <row r="2" spans="1:20" s="20" customFormat="1" ht="20.25">
      <c r="A2" s="593" t="str">
        <f>+'Ekamut-caxs'!A7:D7</f>
        <v xml:space="preserve">«Երևանի հ․22 մսուր-մանկապարտեզ» ՀՈԱԿ-ի </v>
      </c>
      <c r="B2" s="593"/>
      <c r="C2" s="593"/>
      <c r="D2" s="593"/>
      <c r="E2" s="593"/>
      <c r="F2" s="59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602" t="s">
        <v>232</v>
      </c>
      <c r="B3" s="602"/>
      <c r="C3" s="602"/>
      <c r="D3" s="602"/>
      <c r="E3" s="602"/>
      <c r="F3" s="60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361"/>
      <c r="C4" s="571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558" t="s">
        <v>212</v>
      </c>
      <c r="D5" s="230" t="s">
        <v>213</v>
      </c>
      <c r="E5" s="91" t="s">
        <v>49</v>
      </c>
      <c r="F5" s="271" t="str">
        <f>+'Ekamutneri hamematakan'!F5</f>
        <v>Ծանոթություն նախատեսվող ցուցանիշների վերաբերյալ</v>
      </c>
      <c r="G5" s="17"/>
      <c r="H5" s="556" t="s">
        <v>245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572">
        <v>249.7</v>
      </c>
      <c r="D6" s="234">
        <f>+C76</f>
        <v>344.59999999999854</v>
      </c>
      <c r="E6" s="242">
        <f t="shared" ref="E6:E62" si="0">D6-C6</f>
        <v>94.899999999998556</v>
      </c>
      <c r="F6" s="23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573">
        <f>SUM(C8,C9:C17)</f>
        <v>35967</v>
      </c>
      <c r="D7" s="242">
        <f>SUM(D8,D9:D17)</f>
        <v>91488</v>
      </c>
      <c r="E7" s="242">
        <f>D7-C7</f>
        <v>55521</v>
      </c>
      <c r="F7" s="23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16" t="str">
        <f>+'Dramakan hosqer'!B14</f>
        <v>Սուբսիդիայից</v>
      </c>
      <c r="C8" s="574">
        <v>35823</v>
      </c>
      <c r="D8" s="240">
        <f>+'Dramakan hosqer'!F14</f>
        <v>91488</v>
      </c>
      <c r="E8" s="240">
        <f>D8-C8</f>
        <v>55665</v>
      </c>
      <c r="F8" s="239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16" t="str">
        <f>+'Dramakan hosqer'!B15</f>
        <v xml:space="preserve">Վճարովի ծառայություններից </v>
      </c>
      <c r="C9" s="574"/>
      <c r="D9" s="240">
        <f>+'Dramakan hosqer'!F15</f>
        <v>0</v>
      </c>
      <c r="E9" s="240">
        <f t="shared" si="0"/>
        <v>0</v>
      </c>
      <c r="F9" s="239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44">
        <f t="shared" ref="A10:A16" si="1">+A9+1</f>
        <v>3</v>
      </c>
      <c r="B10" s="316" t="str">
        <f>+'Dramakan hosqer'!B16</f>
        <v>Սպասարկման և կոմունալ համավճարներից</v>
      </c>
      <c r="C10" s="574"/>
      <c r="D10" s="240">
        <f>+'Dramakan hosqer'!F16</f>
        <v>0</v>
      </c>
      <c r="E10" s="240">
        <f t="shared" si="0"/>
        <v>0</v>
      </c>
      <c r="F10" s="239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44">
        <f t="shared" si="1"/>
        <v>4</v>
      </c>
      <c r="B11" s="316" t="str">
        <f>+'Dramakan hosqer'!B17</f>
        <v>Ֆինանսական օգնությունից (օգնիր մանկապարտեզիդ)</v>
      </c>
      <c r="C11" s="574"/>
      <c r="D11" s="240">
        <f>+'Dramakan hosqer'!F17</f>
        <v>0</v>
      </c>
      <c r="E11" s="240">
        <f t="shared" si="0"/>
        <v>0</v>
      </c>
      <c r="F11" s="239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44">
        <f t="shared" si="1"/>
        <v>5</v>
      </c>
      <c r="B12" s="316" t="str">
        <f>+'Dramakan hosqer'!B18</f>
        <v>Ֆինանսական օգնությունից</v>
      </c>
      <c r="C12" s="574"/>
      <c r="D12" s="240">
        <f>+'Dramakan hosqer'!F18</f>
        <v>0</v>
      </c>
      <c r="E12" s="240">
        <f t="shared" si="0"/>
        <v>0</v>
      </c>
      <c r="F12" s="239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44">
        <f t="shared" si="1"/>
        <v>6</v>
      </c>
      <c r="B13" s="316" t="str">
        <f>+'Dramakan hosqer'!B19</f>
        <v>Չփոխանակվող գործարքներից (դրամաշնորհից)</v>
      </c>
      <c r="C13" s="574"/>
      <c r="D13" s="240">
        <f>+'Dramakan hosqer'!F19</f>
        <v>0</v>
      </c>
      <c r="E13" s="240">
        <f t="shared" si="0"/>
        <v>0</v>
      </c>
      <c r="F13" s="239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44">
        <f t="shared" si="1"/>
        <v>7</v>
      </c>
      <c r="B14" s="316" t="str">
        <f>+'Dramakan hosqer'!B20</f>
        <v>Դեբիտորական պարտքերից</v>
      </c>
      <c r="C14" s="574"/>
      <c r="D14" s="240">
        <f>+'Dramakan hosqer'!F20</f>
        <v>0</v>
      </c>
      <c r="E14" s="240">
        <f t="shared" si="0"/>
        <v>0</v>
      </c>
      <c r="F14" s="239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44">
        <f t="shared" si="1"/>
        <v>8</v>
      </c>
      <c r="B15" s="316" t="str">
        <f>+'Dramakan hosqer'!B21</f>
        <v>Բանկի տոկոսից</v>
      </c>
      <c r="C15" s="574"/>
      <c r="D15" s="240">
        <f>+'Dramakan hosqer'!F21</f>
        <v>0</v>
      </c>
      <c r="E15" s="240">
        <f>D15-C15</f>
        <v>0</v>
      </c>
      <c r="F15" s="239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35">
        <f t="shared" si="1"/>
        <v>9</v>
      </c>
      <c r="B16" s="484" t="s">
        <v>258</v>
      </c>
      <c r="C16" s="574"/>
      <c r="D16" s="431">
        <f>+'Dramakan hosqer'!F22</f>
        <v>0</v>
      </c>
      <c r="E16" s="431">
        <f t="shared" si="0"/>
        <v>0</v>
      </c>
      <c r="F16" s="43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35">
        <v>2</v>
      </c>
      <c r="B17" s="583" t="s">
        <v>61</v>
      </c>
      <c r="C17" s="574">
        <v>144</v>
      </c>
      <c r="D17" s="431">
        <f>+'Dramakan hosqer'!F23</f>
        <v>0</v>
      </c>
      <c r="E17" s="431">
        <f>D17-C17</f>
        <v>-144</v>
      </c>
      <c r="F17" s="431"/>
      <c r="G17" s="106" t="s">
        <v>227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573">
        <f>+C19+C61+C73</f>
        <v>35872.1</v>
      </c>
      <c r="D18" s="242">
        <f>+D19+D61+D73</f>
        <v>81521.279999999999</v>
      </c>
      <c r="E18" s="242">
        <f t="shared" si="0"/>
        <v>45649.18</v>
      </c>
      <c r="F18" s="234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573">
        <f>SUM(C20,C23:C29,C33:C55,C59:C60)</f>
        <v>35872.1</v>
      </c>
      <c r="D19" s="242">
        <f>SUM(D20,D23:D29,D33:D55,D59:D60)</f>
        <v>81171.28</v>
      </c>
      <c r="E19" s="242">
        <f t="shared" si="0"/>
        <v>45299.18</v>
      </c>
      <c r="F19" s="234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17" t="str">
        <f>+'Dramakan hosqer'!B26</f>
        <v>Աշխատավարձի գծով</v>
      </c>
      <c r="C20" s="574">
        <v>35677.599999999999</v>
      </c>
      <c r="D20" s="240">
        <f>+'Dramakan hosqer'!F26</f>
        <v>52791.199999999997</v>
      </c>
      <c r="E20" s="240">
        <f t="shared" si="0"/>
        <v>17113.599999999999</v>
      </c>
      <c r="F20" s="581" t="s">
        <v>272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41" t="str">
        <f>+'Dramakan hosqer'!B27</f>
        <v>վճարովի ծառայության գծով</v>
      </c>
      <c r="C21" s="575"/>
      <c r="D21" s="244">
        <f>+'Dramakan hosqer'!F27</f>
        <v>0</v>
      </c>
      <c r="E21" s="244">
        <f t="shared" si="0"/>
        <v>0</v>
      </c>
      <c r="F21" s="235"/>
    </row>
    <row r="22" spans="1:20" ht="18" hidden="1" customHeight="1">
      <c r="A22" s="26">
        <v>1.2</v>
      </c>
      <c r="B22" s="341">
        <f>+'Dramakan hosqer'!B28</f>
        <v>0</v>
      </c>
      <c r="C22" s="575"/>
      <c r="D22" s="244">
        <f>+'Dramakan hosqer'!F28</f>
        <v>0</v>
      </c>
      <c r="E22" s="244">
        <f t="shared" si="0"/>
        <v>0</v>
      </c>
      <c r="F22" s="235"/>
    </row>
    <row r="23" spans="1:20" s="62" customFormat="1" ht="25.5" customHeight="1">
      <c r="A23" s="64">
        <f>+A20+1</f>
        <v>2</v>
      </c>
      <c r="B23" s="248" t="str">
        <f>+'Dramakan hosqer'!B29</f>
        <v>Սննդի գծով</v>
      </c>
      <c r="C23" s="574"/>
      <c r="D23" s="240">
        <f>+'Dramakan hosqer'!F29</f>
        <v>20614.879999999997</v>
      </c>
      <c r="E23" s="240">
        <f t="shared" si="0"/>
        <v>20614.879999999997</v>
      </c>
      <c r="F23" s="582" t="s">
        <v>273</v>
      </c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25.5" customHeight="1">
      <c r="A24" s="64">
        <f>+A23+1</f>
        <v>3</v>
      </c>
      <c r="B24" s="248" t="str">
        <f>+'Dramakan hosqer'!B30</f>
        <v>Ջեռուցման գծով</v>
      </c>
      <c r="C24" s="574"/>
      <c r="D24" s="240">
        <f>+'Dramakan hosqer'!F30</f>
        <v>1247.5999999999999</v>
      </c>
      <c r="E24" s="240">
        <f t="shared" si="0"/>
        <v>1247.5999999999999</v>
      </c>
      <c r="F24" s="582" t="s">
        <v>274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25.5" customHeight="1">
      <c r="A25" s="344">
        <f t="shared" ref="A25:A28" si="2">+A24+1</f>
        <v>4</v>
      </c>
      <c r="B25" s="248" t="str">
        <f>+'Dramakan hosqer'!B31</f>
        <v>Էլեկտրաէներգիայի գծով</v>
      </c>
      <c r="C25" s="574"/>
      <c r="D25" s="240">
        <f>+'Dramakan hosqer'!F31</f>
        <v>1938.1</v>
      </c>
      <c r="E25" s="240">
        <f t="shared" si="0"/>
        <v>1938.1</v>
      </c>
      <c r="F25" s="582" t="s">
        <v>274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25.5" customHeight="1">
      <c r="A26" s="344">
        <f t="shared" si="2"/>
        <v>5</v>
      </c>
      <c r="B26" s="248" t="str">
        <f>+'Dramakan hosqer'!B32</f>
        <v>Ջրմուղ-կոյուղու գծով</v>
      </c>
      <c r="C26" s="574"/>
      <c r="D26" s="240">
        <f>+'Dramakan hosqer'!F32</f>
        <v>384.7</v>
      </c>
      <c r="E26" s="240">
        <f t="shared" si="0"/>
        <v>384.7</v>
      </c>
      <c r="F26" s="582" t="s">
        <v>274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72" customHeight="1">
      <c r="A27" s="344">
        <f t="shared" si="2"/>
        <v>6</v>
      </c>
      <c r="B27" s="248" t="str">
        <f>+'Dramakan hosqer'!B33</f>
        <v>Աղբահանության գծով</v>
      </c>
      <c r="C27" s="574"/>
      <c r="D27" s="240">
        <f>+'Dramakan hosqer'!F33</f>
        <v>99.8</v>
      </c>
      <c r="E27" s="240">
        <f t="shared" si="0"/>
        <v>99.8</v>
      </c>
      <c r="F27" s="582" t="s">
        <v>275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5.75" hidden="1" customHeight="1">
      <c r="A28" s="344">
        <f t="shared" si="2"/>
        <v>7</v>
      </c>
      <c r="B28" s="248" t="str">
        <f>+'Dramakan hosqer'!B34</f>
        <v>Ախտաբանության գծով</v>
      </c>
      <c r="C28" s="574"/>
      <c r="D28" s="240">
        <f>+'Dramakan hosqer'!F34</f>
        <v>0</v>
      </c>
      <c r="E28" s="240">
        <f t="shared" si="0"/>
        <v>0</v>
      </c>
      <c r="F28" s="239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44">
        <v>7</v>
      </c>
      <c r="B29" s="248" t="str">
        <f>+'Dramakan hosqer'!B35</f>
        <v>Կապի գծով, այդ թվում`</v>
      </c>
      <c r="C29" s="576">
        <f>SUM(C30:C32)</f>
        <v>62.5</v>
      </c>
      <c r="D29" s="240">
        <f>SUM(D30:D32)</f>
        <v>142.6</v>
      </c>
      <c r="E29" s="240">
        <f t="shared" si="0"/>
        <v>80.099999999999994</v>
      </c>
      <c r="F29" s="239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7.1</v>
      </c>
      <c r="B30" s="318" t="str">
        <f>+'Dramakan hosqer'!B36</f>
        <v>բաժանորդային վճար</v>
      </c>
      <c r="C30" s="575">
        <v>2.5</v>
      </c>
      <c r="D30" s="244">
        <f>+'Dramakan hosqer'!F36</f>
        <v>57.6</v>
      </c>
      <c r="E30" s="244">
        <f t="shared" si="0"/>
        <v>55.1</v>
      </c>
      <c r="F30" s="582" t="s">
        <v>276</v>
      </c>
    </row>
    <row r="31" spans="1:20" s="33" customFormat="1" ht="18" customHeight="1">
      <c r="A31" s="26">
        <v>7.2</v>
      </c>
      <c r="B31" s="318" t="str">
        <f>+'Dramakan hosqer'!B37</f>
        <v>րոպեավճար</v>
      </c>
      <c r="C31" s="575"/>
      <c r="D31" s="244">
        <f>+'Dramakan hosqer'!F37</f>
        <v>25</v>
      </c>
      <c r="E31" s="244">
        <f t="shared" si="0"/>
        <v>25</v>
      </c>
      <c r="F31" s="582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7.3</v>
      </c>
      <c r="B32" s="318" t="str">
        <f>+'Dramakan hosqer'!B38</f>
        <v>ինտերնետ կապ</v>
      </c>
      <c r="C32" s="575">
        <v>60</v>
      </c>
      <c r="D32" s="244">
        <f>+'Dramakan hosqer'!F38</f>
        <v>60</v>
      </c>
      <c r="E32" s="244">
        <f t="shared" si="0"/>
        <v>0</v>
      </c>
      <c r="F32" s="582" t="s">
        <v>277</v>
      </c>
      <c r="I32" s="136"/>
    </row>
    <row r="33" spans="1:20" s="62" customFormat="1" ht="18" hidden="1" customHeight="1">
      <c r="A33" s="64">
        <f>+A29+1</f>
        <v>8</v>
      </c>
      <c r="B33" s="248" t="str">
        <f>+'Dramakan hosqer'!B39</f>
        <v>Բանկային ծառայության գծով</v>
      </c>
      <c r="C33" s="574"/>
      <c r="D33" s="240">
        <f>+'Dramakan hosqer'!F39</f>
        <v>0</v>
      </c>
      <c r="E33" s="240">
        <f t="shared" si="0"/>
        <v>0</v>
      </c>
      <c r="F33" s="245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8</v>
      </c>
      <c r="B34" s="248" t="str">
        <f>+'Dramakan hosqer'!B40</f>
        <v>Տնտեսական ապրանքների գծով</v>
      </c>
      <c r="C34" s="574"/>
      <c r="D34" s="240">
        <f>+'Dramakan hosqer'!F40</f>
        <v>980</v>
      </c>
      <c r="E34" s="240">
        <f t="shared" si="0"/>
        <v>980</v>
      </c>
      <c r="F34" s="582" t="s">
        <v>279</v>
      </c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44">
        <f t="shared" ref="A35:A55" si="3">+A34+1</f>
        <v>9</v>
      </c>
      <c r="B35" s="248" t="str">
        <f>+'Dramakan hosqer'!B41</f>
        <v>Գրասենյակային ապրանքների գծով</v>
      </c>
      <c r="C35" s="574"/>
      <c r="D35" s="240">
        <f>+'Dramakan hosqer'!F41</f>
        <v>800</v>
      </c>
      <c r="E35" s="240">
        <f t="shared" si="0"/>
        <v>800</v>
      </c>
      <c r="F35" s="582" t="s">
        <v>279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44">
        <f t="shared" si="3"/>
        <v>10</v>
      </c>
      <c r="B36" s="248" t="str">
        <f>+'Dramakan hosqer'!B42</f>
        <v>Փոքրարժեք կամ արագամաշ առարկաների գծով</v>
      </c>
      <c r="C36" s="574">
        <v>12</v>
      </c>
      <c r="D36" s="240">
        <f>+'Dramakan hosqer'!F42</f>
        <v>759</v>
      </c>
      <c r="E36" s="240">
        <f t="shared" si="0"/>
        <v>747</v>
      </c>
      <c r="F36" s="582" t="s">
        <v>279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44">
        <f t="shared" si="3"/>
        <v>11</v>
      </c>
      <c r="B37" s="248" t="str">
        <f>+'Dramakan hosqer'!B43</f>
        <v>Ուսումնական նյութերի գծով</v>
      </c>
      <c r="C37" s="574"/>
      <c r="D37" s="240">
        <f>+'Dramakan hosqer'!F43</f>
        <v>200</v>
      </c>
      <c r="E37" s="240">
        <f t="shared" si="0"/>
        <v>200</v>
      </c>
      <c r="F37" s="582" t="s">
        <v>279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hidden="1" customHeight="1">
      <c r="A38" s="344">
        <f t="shared" si="3"/>
        <v>12</v>
      </c>
      <c r="B38" s="248" t="str">
        <f>+'Dramakan hosqer'!B44</f>
        <v>Դեղորայքի գծով</v>
      </c>
      <c r="C38" s="574"/>
      <c r="D38" s="240">
        <f>+'Dramakan hosqer'!F44</f>
        <v>0</v>
      </c>
      <c r="E38" s="240">
        <f t="shared" si="0"/>
        <v>0</v>
      </c>
      <c r="F38" s="245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44">
        <v>12</v>
      </c>
      <c r="B39" s="248" t="str">
        <f>+'Dramakan hosqer'!B45</f>
        <v>Բուժ.ծառայության գծով</v>
      </c>
      <c r="C39" s="574"/>
      <c r="D39" s="240">
        <f>+'Dramakan hosqer'!F45</f>
        <v>150</v>
      </c>
      <c r="E39" s="240">
        <f t="shared" si="0"/>
        <v>150</v>
      </c>
      <c r="F39" s="582" t="s">
        <v>278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hidden="1" customHeight="1">
      <c r="A40" s="344">
        <f t="shared" si="3"/>
        <v>13</v>
      </c>
      <c r="B40" s="248" t="str">
        <f>+'Dramakan hosqer'!B46</f>
        <v>Ընթացիկ վերանորոգման գծով</v>
      </c>
      <c r="C40" s="574"/>
      <c r="D40" s="240">
        <f>+'Dramakan hosqer'!F46</f>
        <v>0</v>
      </c>
      <c r="E40" s="240">
        <f t="shared" si="0"/>
        <v>0</v>
      </c>
      <c r="F40" s="239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44">
        <v>13</v>
      </c>
      <c r="B41" s="248" t="str">
        <f>+'Dramakan hosqer'!B47</f>
        <v>Ջեռուցման համակարգի սպասարկման գծով</v>
      </c>
      <c r="C41" s="574"/>
      <c r="D41" s="240">
        <f>+'Dramakan hosqer'!F47</f>
        <v>50</v>
      </c>
      <c r="E41" s="240">
        <f t="shared" si="0"/>
        <v>50</v>
      </c>
      <c r="F41" s="239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26.25" customHeight="1">
      <c r="A42" s="344">
        <f t="shared" si="3"/>
        <v>14</v>
      </c>
      <c r="B42" s="248" t="str">
        <f>+'Dramakan hosqer'!B48</f>
        <v>Կաթսայատան սպասարկման գծով</v>
      </c>
      <c r="C42" s="574"/>
      <c r="D42" s="240">
        <f>+'Dramakan hosqer'!F48</f>
        <v>498</v>
      </c>
      <c r="E42" s="240">
        <f t="shared" si="0"/>
        <v>498</v>
      </c>
      <c r="F42" s="582" t="s">
        <v>280</v>
      </c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44">
        <f t="shared" si="3"/>
        <v>15</v>
      </c>
      <c r="B43" s="248" t="str">
        <f>+'Dramakan hosqer'!B49</f>
        <v>Սպասարկման և կոմունալ համավճարների գծով</v>
      </c>
      <c r="C43" s="574"/>
      <c r="D43" s="240">
        <f>+'Dramakan hosqer'!F49</f>
        <v>0</v>
      </c>
      <c r="E43" s="240">
        <f t="shared" si="0"/>
        <v>0</v>
      </c>
      <c r="F43" s="239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44">
        <f t="shared" si="3"/>
        <v>16</v>
      </c>
      <c r="B44" s="248" t="str">
        <f>+'Dramakan hosqer'!B50</f>
        <v>Գնումների համակարգողի ծառայության գծով</v>
      </c>
      <c r="C44" s="574"/>
      <c r="D44" s="240">
        <f>+'Dramakan hosqer'!F50</f>
        <v>105</v>
      </c>
      <c r="E44" s="240">
        <f t="shared" si="0"/>
        <v>105</v>
      </c>
      <c r="F44" s="239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hidden="1" customHeight="1">
      <c r="A45" s="344">
        <f t="shared" si="3"/>
        <v>17</v>
      </c>
      <c r="B45" s="248" t="str">
        <f>+'Dramakan hosqer'!B51</f>
        <v>Համակարգիչների տեխնիկական սպասարկման գծով</v>
      </c>
      <c r="C45" s="574"/>
      <c r="D45" s="240">
        <f>+'Dramakan hosqer'!F51</f>
        <v>0</v>
      </c>
      <c r="E45" s="240">
        <f t="shared" si="0"/>
        <v>0</v>
      </c>
      <c r="F45" s="239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44">
        <v>15</v>
      </c>
      <c r="B46" s="248" t="str">
        <f>+'Dramakan hosqer'!B52</f>
        <v>Համակարգչային ծրագրի և կայքի սպասարկման գծով</v>
      </c>
      <c r="C46" s="574">
        <v>95</v>
      </c>
      <c r="D46" s="240">
        <f>+'Dramakan hosqer'!F52</f>
        <v>95</v>
      </c>
      <c r="E46" s="240">
        <f t="shared" si="0"/>
        <v>0</v>
      </c>
      <c r="F46" s="239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37.5" customHeight="1">
      <c r="A47" s="344">
        <f t="shared" si="3"/>
        <v>16</v>
      </c>
      <c r="B47" s="248" t="str">
        <f>+'Dramakan hosqer'!B53</f>
        <v>էլ․ստորագրության գծով</v>
      </c>
      <c r="C47" s="574">
        <v>3</v>
      </c>
      <c r="D47" s="240">
        <f>+'Dramakan hosqer'!F53</f>
        <v>3</v>
      </c>
      <c r="E47" s="240">
        <f t="shared" si="0"/>
        <v>0</v>
      </c>
      <c r="F47" s="239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45.75" customHeight="1">
      <c r="A48" s="344">
        <f t="shared" si="3"/>
        <v>17</v>
      </c>
      <c r="B48" s="248" t="str">
        <f>+'Dramakan hosqer'!B54</f>
        <v>Հայտարարության գծով</v>
      </c>
      <c r="C48" s="574"/>
      <c r="D48" s="240">
        <f>+'Dramakan hosqer'!F54</f>
        <v>20</v>
      </c>
      <c r="E48" s="240">
        <f t="shared" si="0"/>
        <v>20</v>
      </c>
      <c r="F48" s="582" t="s">
        <v>281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7.25">
      <c r="A49" s="344">
        <f t="shared" si="3"/>
        <v>18</v>
      </c>
      <c r="B49" s="248" t="str">
        <f>+'Dramakan hosqer'!B55</f>
        <v>Բաժանորդագրության գծով</v>
      </c>
      <c r="C49" s="574"/>
      <c r="D49" s="240">
        <f>+'Dramakan hosqer'!F55</f>
        <v>0</v>
      </c>
      <c r="E49" s="240">
        <f t="shared" si="0"/>
        <v>0</v>
      </c>
      <c r="F49" s="239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44">
        <v>18</v>
      </c>
      <c r="B50" s="248" t="str">
        <f>+'Dramakan hosqer'!B56</f>
        <v>Վերապատրաստման գծով</v>
      </c>
      <c r="C50" s="574"/>
      <c r="D50" s="240">
        <f>+'Dramakan hosqer'!F56</f>
        <v>72</v>
      </c>
      <c r="E50" s="240">
        <f t="shared" si="0"/>
        <v>72</v>
      </c>
      <c r="F50" s="239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44">
        <f t="shared" si="3"/>
        <v>19</v>
      </c>
      <c r="B51" s="248">
        <f>+'Dramakan hosqer'!B57</f>
        <v>0</v>
      </c>
      <c r="C51" s="574"/>
      <c r="D51" s="240">
        <f>+'Dramakan hosqer'!F57</f>
        <v>0</v>
      </c>
      <c r="E51" s="240">
        <f t="shared" si="0"/>
        <v>0</v>
      </c>
      <c r="F51" s="239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44">
        <f t="shared" si="3"/>
        <v>20</v>
      </c>
      <c r="B52" s="248">
        <f>+'Dramakan hosqer'!B58</f>
        <v>0</v>
      </c>
      <c r="C52" s="574"/>
      <c r="D52" s="239">
        <f>+'Dramakan hosqer'!F58</f>
        <v>0</v>
      </c>
      <c r="E52" s="239">
        <f t="shared" si="0"/>
        <v>0</v>
      </c>
      <c r="F52" s="239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35">
        <f t="shared" si="3"/>
        <v>21</v>
      </c>
      <c r="B53" s="317">
        <f>+'Dramakan hosqer'!B59</f>
        <v>0</v>
      </c>
      <c r="C53" s="574"/>
      <c r="D53" s="431">
        <f>+'Dramakan hosqer'!F59</f>
        <v>0</v>
      </c>
      <c r="E53" s="431">
        <f>D53-C53</f>
        <v>0</v>
      </c>
      <c r="F53" s="43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35">
        <v>19</v>
      </c>
      <c r="B54" s="317" t="str">
        <f>+'Dramakan hosqer'!B60</f>
        <v>Դուրսգրվող գույքի վերագնահատման գծով</v>
      </c>
      <c r="C54" s="574"/>
      <c r="D54" s="431">
        <f>+'Dramakan hosqer'!F60</f>
        <v>75</v>
      </c>
      <c r="E54" s="431">
        <f>D54-C54</f>
        <v>75</v>
      </c>
      <c r="F54" s="431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44">
        <f t="shared" si="3"/>
        <v>20</v>
      </c>
      <c r="B55" s="248" t="str">
        <f>+'Dramakan hosqer'!B61</f>
        <v>Հարկային պարտավորությունների գծով, այդ թվում՝</v>
      </c>
      <c r="C55" s="576">
        <f>SUM(C56:C58)</f>
        <v>22</v>
      </c>
      <c r="D55" s="240">
        <f>SUM(D56:D58)</f>
        <v>0</v>
      </c>
      <c r="E55" s="239">
        <f>D55-C55</f>
        <v>-22</v>
      </c>
      <c r="F55" s="239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48" customFormat="1" ht="18" hidden="1" customHeight="1">
      <c r="A56" s="15">
        <v>31.1</v>
      </c>
      <c r="B56" s="318" t="str">
        <f>+'Dramakan hosqer'!B62</f>
        <v>շահութահարկի գծով</v>
      </c>
      <c r="C56" s="575"/>
      <c r="D56" s="244">
        <f>+'Dramakan hosqer'!F62</f>
        <v>0</v>
      </c>
      <c r="E56" s="235">
        <f>D56-C56</f>
        <v>0</v>
      </c>
      <c r="F56" s="235"/>
      <c r="G56" s="156"/>
      <c r="H56" s="157"/>
      <c r="I56" s="157"/>
      <c r="J56" s="157"/>
      <c r="K56" s="157"/>
      <c r="L56" s="157"/>
      <c r="M56" s="157"/>
      <c r="N56" s="158"/>
      <c r="O56" s="158"/>
      <c r="P56" s="158"/>
      <c r="Q56" s="158"/>
      <c r="R56" s="158"/>
      <c r="S56" s="158"/>
      <c r="T56" s="158"/>
    </row>
    <row r="57" spans="1:20" s="148" customFormat="1" ht="18.75" hidden="1" customHeight="1">
      <c r="A57" s="15">
        <v>31.2</v>
      </c>
      <c r="B57" s="318" t="str">
        <f>+'Dramakan hosqer'!B63</f>
        <v>ԱԱՀ-ի գծով</v>
      </c>
      <c r="C57" s="575"/>
      <c r="D57" s="244">
        <f>+'Dramakan hosqer'!F63</f>
        <v>0</v>
      </c>
      <c r="E57" s="244">
        <f t="shared" si="0"/>
        <v>0</v>
      </c>
      <c r="F57" s="235"/>
      <c r="G57" s="159"/>
      <c r="H57" s="157"/>
      <c r="I57" s="157"/>
      <c r="J57" s="157"/>
      <c r="K57" s="157"/>
      <c r="L57" s="157"/>
      <c r="M57" s="157"/>
      <c r="N57" s="158"/>
      <c r="O57" s="158"/>
      <c r="P57" s="158"/>
      <c r="Q57" s="158"/>
      <c r="R57" s="158"/>
      <c r="S57" s="158"/>
      <c r="T57" s="158"/>
    </row>
    <row r="58" spans="1:20" s="148" customFormat="1" ht="18" customHeight="1">
      <c r="A58" s="15">
        <v>20.100000000000001</v>
      </c>
      <c r="B58" s="318" t="str">
        <f>+'Dramakan hosqer'!B64</f>
        <v xml:space="preserve">չփոխհատուցվող հարկերի գծով </v>
      </c>
      <c r="C58" s="575">
        <v>22</v>
      </c>
      <c r="D58" s="244">
        <f>+'Dramakan hosqer'!F64</f>
        <v>0</v>
      </c>
      <c r="E58" s="244">
        <f t="shared" si="0"/>
        <v>-22</v>
      </c>
      <c r="F58" s="235"/>
      <c r="G58" s="159"/>
      <c r="H58" s="157"/>
      <c r="I58" s="157"/>
      <c r="J58" s="157"/>
      <c r="K58" s="157"/>
      <c r="L58" s="157"/>
      <c r="M58" s="157"/>
      <c r="N58" s="158"/>
      <c r="O58" s="158"/>
      <c r="P58" s="158"/>
      <c r="Q58" s="158"/>
      <c r="R58" s="158"/>
      <c r="S58" s="158"/>
      <c r="T58" s="158"/>
    </row>
    <row r="59" spans="1:20" s="62" customFormat="1" ht="18" customHeight="1">
      <c r="A59" s="72">
        <f>+A55+1</f>
        <v>21</v>
      </c>
      <c r="B59" s="248" t="str">
        <f>+'Dramakan hosqer'!B65</f>
        <v>Կրեդիտորական պարտքի մարման գծով</v>
      </c>
      <c r="C59" s="574"/>
      <c r="D59" s="240">
        <f>+'Dramakan hosqer'!F65</f>
        <v>145.4</v>
      </c>
      <c r="E59" s="240">
        <f t="shared" si="0"/>
        <v>145.4</v>
      </c>
      <c r="F59" s="239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22</v>
      </c>
      <c r="B60" s="248" t="str">
        <f>+'Dramakan hosqer'!B66</f>
        <v>Այլ արտահոսքերի գծով</v>
      </c>
      <c r="C60" s="574"/>
      <c r="D60" s="240">
        <f>+'Dramakan hosqer'!F66</f>
        <v>0</v>
      </c>
      <c r="E60" s="240">
        <f t="shared" si="0"/>
        <v>0</v>
      </c>
      <c r="F60" s="239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5" t="s">
        <v>54</v>
      </c>
      <c r="B61" s="14" t="s">
        <v>57</v>
      </c>
      <c r="C61" s="573">
        <f>+C62+C69</f>
        <v>0</v>
      </c>
      <c r="D61" s="242">
        <f>+D62+D69</f>
        <v>350</v>
      </c>
      <c r="E61" s="242">
        <f t="shared" si="0"/>
        <v>350</v>
      </c>
      <c r="F61" s="234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43" t="str">
        <f>+'Dramakan hosqer'!B68</f>
        <v>Հիմնական միջոցների ձեռքբերում, այդ թվում՝</v>
      </c>
      <c r="C62" s="576">
        <f>SUM(C63:C68)</f>
        <v>0</v>
      </c>
      <c r="D62" s="240">
        <f>SUM(D63:D68)</f>
        <v>350</v>
      </c>
      <c r="E62" s="240">
        <f t="shared" si="0"/>
        <v>350</v>
      </c>
      <c r="F62" s="239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43" t="str">
        <f>+'Dramakan hosqer'!B69</f>
        <v>գրասենյակային և տնտեսական գույք</v>
      </c>
      <c r="C63" s="574"/>
      <c r="D63" s="240">
        <f>+'Dramakan hosqer'!F69</f>
        <v>0</v>
      </c>
      <c r="E63" s="240">
        <f t="shared" ref="E63:E76" si="4">D63-C63</f>
        <v>0</v>
      </c>
      <c r="F63" s="239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43" t="str">
        <f>+'Dramakan hosqer'!B70</f>
        <v>համակարգչային սարքավորումներ / տեխնիկա</v>
      </c>
      <c r="C64" s="574"/>
      <c r="D64" s="240">
        <f>+'Dramakan hosqer'!F70</f>
        <v>350</v>
      </c>
      <c r="E64" s="240">
        <f>D64-C64</f>
        <v>350</v>
      </c>
      <c r="F64" s="239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43" t="str">
        <f>+'Dramakan hosqer'!B71</f>
        <v>մեքենաներ և սարքավորումներ</v>
      </c>
      <c r="C65" s="574"/>
      <c r="D65" s="240">
        <f>+'Dramakan hosqer'!F71</f>
        <v>0</v>
      </c>
      <c r="E65" s="240">
        <f t="shared" si="4"/>
        <v>0</v>
      </c>
      <c r="F65" s="239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43" t="str">
        <f>+'Dramakan hosqer'!B72</f>
        <v>սպորտային գույք</v>
      </c>
      <c r="C66" s="574"/>
      <c r="D66" s="240">
        <f>+'Dramakan hosqer'!F72</f>
        <v>0</v>
      </c>
      <c r="E66" s="240">
        <f t="shared" si="4"/>
        <v>0</v>
      </c>
      <c r="F66" s="239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460" t="str">
        <f>+'Dramakan hosqer'!B73</f>
        <v>գրականություն</v>
      </c>
      <c r="C67" s="574"/>
      <c r="D67" s="431">
        <f>+'Dramakan hosqer'!F73</f>
        <v>0</v>
      </c>
      <c r="E67" s="431">
        <f>D67-C67</f>
        <v>0</v>
      </c>
      <c r="F67" s="431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460">
        <f>+'Dramakan hosqer'!B74</f>
        <v>0</v>
      </c>
      <c r="C68" s="574"/>
      <c r="D68" s="431">
        <f>+'Dramakan hosqer'!F74</f>
        <v>0</v>
      </c>
      <c r="E68" s="431">
        <f>D68-C68</f>
        <v>0</v>
      </c>
      <c r="F68" s="431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43" t="str">
        <f>+'Dramakan hosqer'!B75</f>
        <v>Հիմնական միջոցների հիմնական վերանորոգում, 
այդ թվում՝</v>
      </c>
      <c r="C69" s="576">
        <f>SUM(C70:C72)</f>
        <v>0</v>
      </c>
      <c r="D69" s="240">
        <f>SUM(D70:D72)</f>
        <v>0</v>
      </c>
      <c r="E69" s="239">
        <f>D69-C69</f>
        <v>0</v>
      </c>
      <c r="F69" s="239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43" t="str">
        <f>+'Dramakan hosqer'!B76</f>
        <v>ամրացված գույքի (շենք)</v>
      </c>
      <c r="C70" s="574"/>
      <c r="D70" s="240">
        <f>+'Dramakan hosqer'!F76</f>
        <v>0</v>
      </c>
      <c r="E70" s="240">
        <f t="shared" si="4"/>
        <v>0</v>
      </c>
      <c r="F70" s="239"/>
      <c r="G70" s="177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43" t="str">
        <f>+'Dramakan hosqer'!B77</f>
        <v>հիմնական միջոցի</v>
      </c>
      <c r="C71" s="574"/>
      <c r="D71" s="240">
        <f>+'Dramakan hosqer'!F77</f>
        <v>0</v>
      </c>
      <c r="E71" s="240">
        <f t="shared" si="4"/>
        <v>0</v>
      </c>
      <c r="F71" s="239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43" t="str">
        <f>+'Dramakan hosqer'!B78</f>
        <v>նախագծանախահաշվային փաստաթղթերի գծով</v>
      </c>
      <c r="C72" s="574"/>
      <c r="D72" s="240">
        <f>+'Dramakan hosqer'!F78</f>
        <v>0</v>
      </c>
      <c r="E72" s="240">
        <f t="shared" si="4"/>
        <v>0</v>
      </c>
      <c r="F72" s="239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5" t="s">
        <v>55</v>
      </c>
      <c r="B73" s="14" t="s">
        <v>151</v>
      </c>
      <c r="C73" s="573">
        <f>SUM(C74:C75)</f>
        <v>0</v>
      </c>
      <c r="D73" s="242">
        <f>SUM(D74:D75)</f>
        <v>0</v>
      </c>
      <c r="E73" s="242">
        <f t="shared" si="4"/>
        <v>0</v>
      </c>
      <c r="F73" s="234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17" t="str">
        <f>+'Dramakan hosqer'!B80</f>
        <v>Սննդի գծով</v>
      </c>
      <c r="C74" s="574"/>
      <c r="D74" s="240">
        <f>+'Dramakan hosqer'!F80</f>
        <v>0</v>
      </c>
      <c r="E74" s="239">
        <f>D74-C74</f>
        <v>0</v>
      </c>
      <c r="F74" s="239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43" customFormat="1" ht="18" hidden="1" customHeight="1">
      <c r="A75" s="72">
        <v>2</v>
      </c>
      <c r="B75" s="317">
        <f>+'Dramakan hosqer'!B81</f>
        <v>0</v>
      </c>
      <c r="C75" s="574"/>
      <c r="D75" s="239">
        <f>+'Dramakan hosqer'!F81</f>
        <v>0</v>
      </c>
      <c r="E75" s="239">
        <f>D75-C75</f>
        <v>0</v>
      </c>
      <c r="F75" s="239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573">
        <f>C6+C7-C18</f>
        <v>344.59999999999854</v>
      </c>
      <c r="D76" s="242">
        <f>D6+D7-D18</f>
        <v>10311.320000000007</v>
      </c>
      <c r="E76" s="242">
        <f t="shared" si="4"/>
        <v>9966.7200000000084</v>
      </c>
      <c r="F76" s="234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355"/>
      <c r="C77" s="577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376" t="s">
        <v>2</v>
      </c>
      <c r="C78" s="578"/>
      <c r="D78" s="604" t="str">
        <f>+'Ekamut-caxs'!D67</f>
        <v xml:space="preserve">Շ․Մարգարյան </v>
      </c>
      <c r="E78" s="601"/>
      <c r="F78" s="269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383" t="s">
        <v>4</v>
      </c>
      <c r="C79" s="579"/>
      <c r="D79" s="603" t="s">
        <v>91</v>
      </c>
      <c r="E79" s="603"/>
      <c r="F79" s="272"/>
    </row>
    <row r="80" spans="1:20" s="17" customFormat="1" ht="22.5" customHeight="1">
      <c r="A80" s="18"/>
      <c r="B80" s="384" t="s">
        <v>6</v>
      </c>
      <c r="C80" s="578"/>
      <c r="D80" s="601" t="str">
        <f>+'Ekamut-caxs'!D69</f>
        <v xml:space="preserve">Հ․ Գեղամյան </v>
      </c>
      <c r="E80" s="601"/>
      <c r="F80" s="269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385"/>
      <c r="C81" s="578"/>
      <c r="D81" s="603" t="s">
        <v>91</v>
      </c>
      <c r="E81" s="603"/>
      <c r="F81" s="272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359" t="s">
        <v>1</v>
      </c>
      <c r="C82" s="557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C83" s="57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C84" s="57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C85" s="570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C86" s="570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C87" s="570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C88" s="57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C89" s="570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C90" s="570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C91" s="570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C92" s="570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C93" s="570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C94" s="570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C95" s="570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C96" s="570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C97" s="570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C98" s="570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C99" s="570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C100" s="570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C101" s="570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C102" s="570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C103" s="570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C104" s="570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C105" s="570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C106" s="570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C107" s="570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C108" s="570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C109" s="570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C110" s="570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C111" s="570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C112" s="570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C113" s="570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F48" sqref="F4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84" customFormat="1" ht="22.5" customHeight="1">
      <c r="A1" s="610" t="s">
        <v>66</v>
      </c>
      <c r="B1" s="610"/>
      <c r="C1" s="610"/>
      <c r="D1" s="610"/>
      <c r="E1" s="610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</row>
    <row r="2" spans="1:22" s="185" customFormat="1" ht="26.25" customHeight="1">
      <c r="A2" s="611" t="str">
        <f>+'Ekamut-caxs'!A7:D7</f>
        <v xml:space="preserve">«Երևանի հ․22 մսուր-մանկապարտեզ» ՀՈԱԿ-ի </v>
      </c>
      <c r="B2" s="612"/>
      <c r="C2" s="612"/>
      <c r="D2" s="612"/>
      <c r="E2" s="61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85" customFormat="1" ht="24" customHeight="1">
      <c r="A3" s="613" t="s">
        <v>155</v>
      </c>
      <c r="B3" s="613"/>
      <c r="C3" s="613"/>
      <c r="D3" s="613"/>
      <c r="E3" s="61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89" customFormat="1" ht="16.5" customHeight="1">
      <c r="A4" s="614" t="s">
        <v>241</v>
      </c>
      <c r="B4" s="614"/>
      <c r="C4" s="614"/>
      <c r="D4" s="614"/>
      <c r="E4" s="614"/>
      <c r="F4" s="186"/>
      <c r="G4" s="187"/>
      <c r="H4" s="187"/>
      <c r="I4" s="187"/>
      <c r="J4" s="187"/>
      <c r="K4" s="187"/>
      <c r="L4" s="187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2" ht="18.75" customHeight="1">
      <c r="A5" s="190"/>
      <c r="B5" s="191"/>
      <c r="C5" s="191"/>
      <c r="D5" s="192"/>
      <c r="E5" s="192" t="s">
        <v>146</v>
      </c>
    </row>
    <row r="6" spans="1:22" s="197" customFormat="1" ht="56.25" customHeight="1">
      <c r="A6" s="193" t="s">
        <v>3</v>
      </c>
      <c r="B6" s="194" t="s">
        <v>156</v>
      </c>
      <c r="C6" s="193" t="s">
        <v>157</v>
      </c>
      <c r="D6" s="193" t="s">
        <v>158</v>
      </c>
      <c r="E6" s="195" t="s">
        <v>159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s="138" customFormat="1" ht="21.75" customHeight="1">
      <c r="A7" s="615" t="s">
        <v>160</v>
      </c>
      <c r="B7" s="616"/>
      <c r="C7" s="616"/>
      <c r="D7" s="224"/>
      <c r="E7" s="22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2" customFormat="1" ht="21.75" customHeight="1">
      <c r="A8" s="198">
        <v>1</v>
      </c>
      <c r="B8" s="199" t="s">
        <v>161</v>
      </c>
      <c r="C8" s="198"/>
      <c r="D8" s="200">
        <f>SUM(D9:D29)</f>
        <v>55.1</v>
      </c>
      <c r="E8" s="20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02">
        <v>1.1000000000000001</v>
      </c>
      <c r="B9" s="203" t="s">
        <v>162</v>
      </c>
      <c r="C9" s="202" t="s">
        <v>163</v>
      </c>
      <c r="D9" s="30"/>
      <c r="E9" s="30"/>
    </row>
    <row r="10" spans="1:22" ht="27" customHeight="1">
      <c r="A10" s="202">
        <v>1.2</v>
      </c>
      <c r="B10" s="203" t="s">
        <v>164</v>
      </c>
      <c r="C10" s="202" t="s">
        <v>165</v>
      </c>
      <c r="D10" s="30"/>
      <c r="E10" s="30"/>
    </row>
    <row r="11" spans="1:22" ht="27" customHeight="1">
      <c r="A11" s="202">
        <v>1.3</v>
      </c>
      <c r="B11" s="203" t="s">
        <v>166</v>
      </c>
      <c r="C11" s="202" t="s">
        <v>167</v>
      </c>
      <c r="D11" s="30"/>
      <c r="E11" s="30"/>
    </row>
    <row r="12" spans="1:22" ht="27" customHeight="1">
      <c r="A12" s="202">
        <v>1.4</v>
      </c>
      <c r="B12" s="204" t="s">
        <v>168</v>
      </c>
      <c r="C12" s="205" t="s">
        <v>169</v>
      </c>
      <c r="D12" s="30"/>
      <c r="E12" s="30"/>
    </row>
    <row r="13" spans="1:22" ht="27" customHeight="1">
      <c r="A13" s="202">
        <v>1.5</v>
      </c>
      <c r="B13" s="204"/>
      <c r="C13" s="202" t="s">
        <v>170</v>
      </c>
      <c r="D13" s="30"/>
      <c r="E13" s="30"/>
    </row>
    <row r="14" spans="1:22" ht="18" customHeight="1">
      <c r="A14" s="202">
        <v>1.6</v>
      </c>
      <c r="B14" s="203" t="s">
        <v>205</v>
      </c>
      <c r="C14" s="202" t="s">
        <v>171</v>
      </c>
      <c r="D14" s="30"/>
      <c r="E14" s="30"/>
    </row>
    <row r="15" spans="1:22" ht="33.75" customHeight="1">
      <c r="A15" s="202">
        <v>1.7</v>
      </c>
      <c r="B15" s="204"/>
      <c r="C15" s="202" t="s">
        <v>194</v>
      </c>
      <c r="D15" s="30"/>
      <c r="E15" s="30"/>
    </row>
    <row r="16" spans="1:22" ht="22.5" customHeight="1">
      <c r="A16" s="202">
        <v>1.8</v>
      </c>
      <c r="B16" s="204"/>
      <c r="C16" s="206" t="s">
        <v>193</v>
      </c>
      <c r="D16" s="30"/>
      <c r="E16" s="30"/>
    </row>
    <row r="17" spans="1:22" ht="18" customHeight="1">
      <c r="A17" s="202">
        <v>1.9</v>
      </c>
      <c r="B17" s="204"/>
      <c r="C17" s="206"/>
      <c r="D17" s="30"/>
      <c r="E17" s="30"/>
    </row>
    <row r="18" spans="1:22" ht="18" customHeight="1">
      <c r="A18" s="207">
        <v>2</v>
      </c>
      <c r="B18" s="204"/>
      <c r="C18" s="206"/>
      <c r="D18" s="30"/>
      <c r="E18" s="30"/>
    </row>
    <row r="19" spans="1:22" ht="18" customHeight="1">
      <c r="A19" s="202">
        <v>2.1</v>
      </c>
      <c r="B19" s="204"/>
      <c r="C19" s="206"/>
      <c r="D19" s="30"/>
      <c r="E19" s="30"/>
    </row>
    <row r="20" spans="1:22" ht="18" customHeight="1">
      <c r="A20" s="202">
        <v>2.2000000000000002</v>
      </c>
      <c r="B20" s="204"/>
      <c r="C20" s="206"/>
      <c r="D20" s="30"/>
      <c r="E20" s="30"/>
    </row>
    <row r="21" spans="1:22" ht="18" customHeight="1">
      <c r="A21" s="202">
        <v>2.2999999999999998</v>
      </c>
      <c r="B21" s="204"/>
      <c r="C21" s="206"/>
      <c r="D21" s="30"/>
      <c r="E21" s="30"/>
    </row>
    <row r="22" spans="1:22" ht="27.75" customHeight="1">
      <c r="A22" s="202">
        <v>2.4</v>
      </c>
      <c r="B22" s="204"/>
      <c r="C22" s="206"/>
      <c r="D22" s="30"/>
      <c r="E22" s="30"/>
    </row>
    <row r="23" spans="1:22" ht="27.75" customHeight="1">
      <c r="A23" s="202">
        <v>2.5</v>
      </c>
      <c r="B23" s="204" t="s">
        <v>172</v>
      </c>
      <c r="C23" s="202" t="s">
        <v>35</v>
      </c>
      <c r="D23" s="30">
        <v>55.1</v>
      </c>
      <c r="E23" s="30"/>
    </row>
    <row r="24" spans="1:22" ht="27.75" customHeight="1">
      <c r="A24" s="202">
        <v>2.6</v>
      </c>
      <c r="B24" s="204" t="s">
        <v>172</v>
      </c>
      <c r="C24" s="202" t="s">
        <v>47</v>
      </c>
      <c r="D24" s="30"/>
      <c r="E24" s="30"/>
    </row>
    <row r="25" spans="1:22" ht="27.75" customHeight="1">
      <c r="A25" s="202">
        <v>2.7</v>
      </c>
      <c r="B25" s="204" t="s">
        <v>172</v>
      </c>
      <c r="C25" s="202" t="s">
        <v>173</v>
      </c>
      <c r="D25" s="30"/>
      <c r="E25" s="30"/>
    </row>
    <row r="26" spans="1:22" ht="27.75" customHeight="1">
      <c r="A26" s="202">
        <v>2.8</v>
      </c>
      <c r="B26" s="204" t="s">
        <v>172</v>
      </c>
      <c r="C26" s="202" t="s">
        <v>174</v>
      </c>
      <c r="D26" s="30"/>
      <c r="E26" s="30"/>
    </row>
    <row r="27" spans="1:22" ht="27" customHeight="1">
      <c r="A27" s="202">
        <v>2.9</v>
      </c>
      <c r="B27" s="203" t="s">
        <v>175</v>
      </c>
      <c r="C27" s="202" t="s">
        <v>176</v>
      </c>
      <c r="D27" s="30"/>
      <c r="E27" s="30"/>
    </row>
    <row r="28" spans="1:22" ht="26.25" customHeight="1">
      <c r="A28" s="208">
        <v>2.1</v>
      </c>
      <c r="B28" s="204" t="s">
        <v>177</v>
      </c>
      <c r="C28" s="202" t="s">
        <v>178</v>
      </c>
      <c r="D28" s="30"/>
      <c r="E28" s="30"/>
    </row>
    <row r="29" spans="1:22" ht="26.25" customHeight="1">
      <c r="A29" s="208">
        <v>2.11</v>
      </c>
      <c r="B29" s="204"/>
      <c r="C29" s="206" t="s">
        <v>179</v>
      </c>
      <c r="D29" s="30"/>
      <c r="E29" s="30"/>
    </row>
    <row r="30" spans="1:22" s="210" customFormat="1" ht="34.5" customHeight="1">
      <c r="A30" s="198">
        <v>2</v>
      </c>
      <c r="B30" s="209" t="s">
        <v>180</v>
      </c>
      <c r="C30" s="198"/>
      <c r="D30" s="200">
        <f>SUM(D31:D33)</f>
        <v>0</v>
      </c>
      <c r="E30" s="20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02">
        <v>2.1</v>
      </c>
      <c r="B31" s="204"/>
      <c r="C31" s="202" t="s">
        <v>181</v>
      </c>
      <c r="D31" s="30"/>
      <c r="E31" s="30"/>
    </row>
    <row r="32" spans="1:22" ht="21" customHeight="1">
      <c r="A32" s="202">
        <v>2.2000000000000002</v>
      </c>
      <c r="B32" s="204" t="s">
        <v>182</v>
      </c>
      <c r="C32" s="202" t="s">
        <v>183</v>
      </c>
      <c r="D32" s="30"/>
      <c r="E32" s="30"/>
    </row>
    <row r="33" spans="1:22" ht="26.25" customHeight="1">
      <c r="A33" s="202">
        <v>2.2999999999999998</v>
      </c>
      <c r="B33" s="204" t="s">
        <v>182</v>
      </c>
      <c r="C33" s="202" t="s">
        <v>184</v>
      </c>
      <c r="D33" s="30"/>
      <c r="E33" s="211"/>
    </row>
    <row r="34" spans="1:22" s="216" customFormat="1" ht="21.75" customHeight="1">
      <c r="A34" s="63"/>
      <c r="B34" s="212" t="s">
        <v>68</v>
      </c>
      <c r="C34" s="213"/>
      <c r="D34" s="214">
        <f>D8+D30</f>
        <v>55.1</v>
      </c>
      <c r="E34" s="215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</row>
    <row r="35" spans="1:22" s="185" customFormat="1" ht="33.75" customHeight="1">
      <c r="A35" s="615" t="s">
        <v>185</v>
      </c>
      <c r="B35" s="616"/>
      <c r="C35" s="616"/>
      <c r="D35" s="224"/>
      <c r="E35" s="22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02">
        <v>1.1000000000000001</v>
      </c>
      <c r="B36" s="203" t="s">
        <v>162</v>
      </c>
      <c r="C36" s="202" t="s">
        <v>163</v>
      </c>
      <c r="D36" s="263"/>
      <c r="E36" s="30"/>
    </row>
    <row r="37" spans="1:22" ht="21" customHeight="1">
      <c r="A37" s="202">
        <v>1.2</v>
      </c>
      <c r="B37" s="203" t="s">
        <v>164</v>
      </c>
      <c r="C37" s="202" t="s">
        <v>165</v>
      </c>
      <c r="D37" s="263"/>
      <c r="E37" s="30"/>
    </row>
    <row r="38" spans="1:22" ht="21" customHeight="1">
      <c r="A38" s="202">
        <v>1.3</v>
      </c>
      <c r="B38" s="203" t="s">
        <v>166</v>
      </c>
      <c r="C38" s="202" t="s">
        <v>167</v>
      </c>
      <c r="D38" s="30"/>
      <c r="E38" s="30"/>
    </row>
    <row r="39" spans="1:22" ht="21" customHeight="1">
      <c r="A39" s="202">
        <v>1.4</v>
      </c>
      <c r="B39" s="204" t="s">
        <v>168</v>
      </c>
      <c r="C39" s="205" t="s">
        <v>169</v>
      </c>
      <c r="D39" s="30"/>
      <c r="E39" s="30"/>
    </row>
    <row r="40" spans="1:22" ht="21" customHeight="1">
      <c r="A40" s="202">
        <v>1.5</v>
      </c>
      <c r="B40" s="204"/>
      <c r="C40" s="202" t="s">
        <v>170</v>
      </c>
      <c r="D40" s="30"/>
      <c r="E40" s="30"/>
    </row>
    <row r="41" spans="1:22" ht="20.25" customHeight="1">
      <c r="A41" s="202">
        <v>1.6</v>
      </c>
      <c r="B41" s="203" t="s">
        <v>205</v>
      </c>
      <c r="C41" s="202" t="s">
        <v>171</v>
      </c>
      <c r="D41" s="30">
        <v>1.4</v>
      </c>
      <c r="E41" s="30" t="s">
        <v>254</v>
      </c>
    </row>
    <row r="42" spans="1:22" ht="33.75" customHeight="1">
      <c r="A42" s="202">
        <v>1.7</v>
      </c>
      <c r="B42" s="204"/>
      <c r="C42" s="202" t="s">
        <v>194</v>
      </c>
      <c r="D42" s="30"/>
      <c r="E42" s="30"/>
    </row>
    <row r="43" spans="1:22" ht="23.25" customHeight="1">
      <c r="A43" s="202">
        <v>1.8</v>
      </c>
      <c r="B43" s="204"/>
      <c r="C43" s="206" t="s">
        <v>193</v>
      </c>
      <c r="D43" s="30"/>
      <c r="E43" s="30"/>
    </row>
    <row r="44" spans="1:22" ht="23.25" customHeight="1">
      <c r="A44" s="202">
        <v>1.9</v>
      </c>
      <c r="B44" s="204" t="s">
        <v>255</v>
      </c>
      <c r="C44" s="206" t="s">
        <v>256</v>
      </c>
      <c r="D44" s="483">
        <v>144</v>
      </c>
      <c r="E44" s="30" t="s">
        <v>257</v>
      </c>
    </row>
    <row r="45" spans="1:22" ht="23.25" customHeight="1">
      <c r="A45" s="207">
        <v>2</v>
      </c>
      <c r="B45" s="204"/>
      <c r="C45" s="206"/>
      <c r="D45" s="30"/>
      <c r="E45" s="30"/>
    </row>
    <row r="46" spans="1:22" ht="23.25" customHeight="1">
      <c r="A46" s="202">
        <v>2.1</v>
      </c>
      <c r="B46" s="204"/>
      <c r="C46" s="206"/>
      <c r="D46" s="30"/>
      <c r="E46" s="30"/>
    </row>
    <row r="47" spans="1:22" ht="21" customHeight="1">
      <c r="A47" s="202">
        <v>2.2000000000000002</v>
      </c>
      <c r="B47" s="204" t="s">
        <v>172</v>
      </c>
      <c r="C47" s="202" t="s">
        <v>35</v>
      </c>
      <c r="D47" s="30"/>
      <c r="E47" s="30"/>
    </row>
    <row r="48" spans="1:22" ht="21" customHeight="1">
      <c r="A48" s="202">
        <v>2.2999999999999998</v>
      </c>
      <c r="B48" s="204" t="s">
        <v>172</v>
      </c>
      <c r="C48" s="202" t="s">
        <v>47</v>
      </c>
      <c r="D48" s="30"/>
      <c r="E48" s="30"/>
    </row>
    <row r="49" spans="1:22" ht="21" customHeight="1">
      <c r="A49" s="202">
        <v>2.4</v>
      </c>
      <c r="B49" s="204" t="s">
        <v>172</v>
      </c>
      <c r="C49" s="202" t="s">
        <v>173</v>
      </c>
      <c r="D49" s="30"/>
      <c r="E49" s="30"/>
    </row>
    <row r="50" spans="1:22" ht="24" customHeight="1">
      <c r="A50" s="202">
        <v>2.5</v>
      </c>
      <c r="B50" s="204" t="s">
        <v>172</v>
      </c>
      <c r="C50" s="202" t="s">
        <v>174</v>
      </c>
      <c r="D50" s="30"/>
      <c r="E50" s="30"/>
    </row>
    <row r="51" spans="1:22" ht="24" customHeight="1">
      <c r="A51" s="202">
        <v>2.6</v>
      </c>
      <c r="B51" s="203" t="s">
        <v>175</v>
      </c>
      <c r="C51" s="202" t="s">
        <v>176</v>
      </c>
      <c r="D51" s="30"/>
      <c r="E51" s="30"/>
    </row>
    <row r="52" spans="1:22" ht="24" customHeight="1">
      <c r="A52" s="202">
        <v>2.7</v>
      </c>
      <c r="B52" s="204" t="s">
        <v>177</v>
      </c>
      <c r="C52" s="202" t="s">
        <v>178</v>
      </c>
      <c r="D52" s="30"/>
      <c r="E52" s="30"/>
    </row>
    <row r="53" spans="1:22" ht="24" customHeight="1">
      <c r="A53" s="202">
        <v>2.8</v>
      </c>
      <c r="B53" s="204"/>
      <c r="C53" s="206" t="s">
        <v>179</v>
      </c>
      <c r="D53" s="30"/>
      <c r="E53" s="30"/>
    </row>
    <row r="54" spans="1:22" s="191" customFormat="1" ht="33" customHeight="1">
      <c r="A54" s="202"/>
      <c r="B54" s="199" t="s">
        <v>186</v>
      </c>
      <c r="C54" s="29"/>
      <c r="D54" s="200">
        <f>SUM(D55:D58)</f>
        <v>0</v>
      </c>
      <c r="E54" s="30"/>
      <c r="F54" s="266">
        <f>SUM(D36:D53)</f>
        <v>145.4</v>
      </c>
      <c r="G54" s="266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91" customFormat="1" ht="33" customHeight="1">
      <c r="A55" s="202">
        <v>1.1000000000000001</v>
      </c>
      <c r="B55" s="236"/>
      <c r="C55" s="237" t="s">
        <v>192</v>
      </c>
      <c r="D55" s="264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02">
        <v>1.2</v>
      </c>
      <c r="B56" s="217"/>
      <c r="C56" s="202" t="s">
        <v>181</v>
      </c>
      <c r="D56" s="30"/>
      <c r="E56" s="202"/>
    </row>
    <row r="57" spans="1:22" ht="24.75" customHeight="1">
      <c r="A57" s="202">
        <v>1.3</v>
      </c>
      <c r="B57" s="204" t="s">
        <v>177</v>
      </c>
      <c r="C57" s="202" t="s">
        <v>183</v>
      </c>
      <c r="D57" s="30"/>
      <c r="E57" s="30"/>
    </row>
    <row r="58" spans="1:22" ht="24.75" customHeight="1">
      <c r="A58" s="202">
        <v>1.4</v>
      </c>
      <c r="B58" s="204" t="s">
        <v>177</v>
      </c>
      <c r="C58" s="202" t="s">
        <v>184</v>
      </c>
      <c r="D58" s="30"/>
      <c r="E58" s="30"/>
    </row>
    <row r="59" spans="1:22" s="184" customFormat="1" ht="29.25" customHeight="1">
      <c r="A59" s="218"/>
      <c r="B59" s="212" t="s">
        <v>68</v>
      </c>
      <c r="C59" s="219"/>
      <c r="D59" s="220">
        <f>SUM(D36:D54)</f>
        <v>145.4</v>
      </c>
      <c r="E59" s="221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</row>
    <row r="60" spans="1:22" ht="10.5" customHeight="1">
      <c r="A60" s="190"/>
      <c r="B60" s="191"/>
      <c r="C60" s="191"/>
    </row>
    <row r="61" spans="1:22" ht="39" customHeight="1">
      <c r="A61" s="190"/>
      <c r="B61" s="191"/>
      <c r="C61" s="222" t="s">
        <v>187</v>
      </c>
    </row>
    <row r="62" spans="1:22" ht="59.25" customHeight="1">
      <c r="A62" s="223">
        <v>1</v>
      </c>
      <c r="B62" s="224" t="s">
        <v>240</v>
      </c>
      <c r="C62" s="220">
        <f>+'Dramakan hosqer'!F12</f>
        <v>344.59999999999854</v>
      </c>
      <c r="D62" s="605" t="s">
        <v>188</v>
      </c>
      <c r="E62" s="606"/>
    </row>
    <row r="63" spans="1:22" ht="36.75" customHeight="1">
      <c r="A63" s="190"/>
      <c r="B63" s="191"/>
      <c r="C63" s="191"/>
    </row>
    <row r="64" spans="1:22" s="172" customFormat="1" ht="25.5" customHeight="1">
      <c r="A64" s="225"/>
      <c r="B64" s="386" t="s">
        <v>262</v>
      </c>
      <c r="C64" s="387"/>
      <c r="D64" s="607" t="str">
        <f>+'Ekamut-caxs'!D67</f>
        <v xml:space="preserve">Շ․Մարգարյան </v>
      </c>
      <c r="E64" s="60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2" customFormat="1" ht="12.75" customHeight="1">
      <c r="A65" s="225"/>
      <c r="B65" s="388"/>
      <c r="C65" s="389"/>
      <c r="D65" s="608" t="s">
        <v>91</v>
      </c>
      <c r="E65" s="60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2" customFormat="1" ht="22.5" customHeight="1">
      <c r="A66" s="225"/>
      <c r="B66" s="386" t="s">
        <v>6</v>
      </c>
      <c r="C66" s="387"/>
      <c r="D66" s="607" t="str">
        <f>+'Ekamut-caxs'!D69</f>
        <v xml:space="preserve">Հ․ Գեղամյան </v>
      </c>
      <c r="E66" s="60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2" customFormat="1" ht="13.5" customHeight="1">
      <c r="A67" s="225"/>
      <c r="B67" s="226"/>
      <c r="C67" s="225" t="s">
        <v>1</v>
      </c>
      <c r="D67" s="609" t="s">
        <v>91</v>
      </c>
      <c r="E67" s="60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3"/>
      <c r="E68" s="173"/>
    </row>
    <row r="69" spans="1:22" ht="27" customHeight="1"/>
    <row r="73" spans="1:22" ht="33" customHeight="1"/>
    <row r="75" spans="1:22" s="227" customFormat="1" ht="36" customHeight="1"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</row>
    <row r="76" spans="1:22" ht="24" customHeight="1"/>
    <row r="77" spans="1:22" ht="0.75" hidden="1" customHeight="1"/>
    <row r="78" spans="1:22" s="172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3"/>
    </row>
    <row r="83" spans="1:5" s="17" customFormat="1" ht="24" customHeight="1">
      <c r="A83" s="137"/>
      <c r="B83" s="1"/>
      <c r="C83" s="1"/>
      <c r="D83" s="1"/>
      <c r="E83" s="173"/>
    </row>
    <row r="84" spans="1:5" s="17" customFormat="1">
      <c r="A84" s="137"/>
      <c r="B84" s="1"/>
      <c r="C84" s="1"/>
      <c r="D84" s="1"/>
      <c r="E84" s="173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F48" sqref="F48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623" t="s">
        <v>66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</row>
    <row r="2" spans="1:16" s="19" customFormat="1" ht="25.5" customHeight="1">
      <c r="A2" s="593" t="str">
        <f>+'Ekamut-caxs'!A7</f>
        <v xml:space="preserve">«Երևանի հ․22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6" ht="25.5" customHeight="1">
      <c r="A3" s="627" t="s">
        <v>239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338"/>
      <c r="O3" s="338"/>
      <c r="P3" s="338"/>
    </row>
    <row r="4" spans="1:16" ht="21" customHeight="1">
      <c r="M4" s="370" t="s">
        <v>0</v>
      </c>
    </row>
    <row r="5" spans="1:16" ht="23.45" customHeight="1">
      <c r="A5" s="626" t="s">
        <v>152</v>
      </c>
      <c r="B5" s="626" t="s">
        <v>67</v>
      </c>
      <c r="C5" s="624" t="s">
        <v>222</v>
      </c>
      <c r="D5" s="624"/>
      <c r="E5" s="624"/>
      <c r="F5" s="624"/>
      <c r="G5" s="624"/>
      <c r="H5" s="624"/>
      <c r="I5" s="624"/>
      <c r="J5" s="624"/>
      <c r="K5" s="624"/>
      <c r="L5" s="624"/>
      <c r="M5" s="625" t="s">
        <v>154</v>
      </c>
    </row>
    <row r="6" spans="1:16" ht="79.5" customHeight="1">
      <c r="A6" s="626"/>
      <c r="B6" s="626"/>
      <c r="C6" s="321" t="s">
        <v>215</v>
      </c>
      <c r="D6" s="321" t="s">
        <v>215</v>
      </c>
      <c r="E6" s="321" t="s">
        <v>224</v>
      </c>
      <c r="F6" s="321" t="s">
        <v>225</v>
      </c>
      <c r="G6" s="273" t="s">
        <v>153</v>
      </c>
      <c r="H6" s="273" t="s">
        <v>202</v>
      </c>
      <c r="I6" s="273" t="s">
        <v>201</v>
      </c>
      <c r="J6" s="273" t="s">
        <v>116</v>
      </c>
      <c r="K6" s="273" t="s">
        <v>190</v>
      </c>
      <c r="L6" s="26"/>
      <c r="M6" s="625"/>
    </row>
    <row r="7" spans="1:16" ht="27.75" customHeight="1">
      <c r="A7" s="273">
        <v>1</v>
      </c>
      <c r="B7" s="326" t="s">
        <v>203</v>
      </c>
      <c r="C7" s="327">
        <f>2964.7*2</f>
        <v>5929.4</v>
      </c>
      <c r="D7" s="327">
        <f>+B10*10</f>
        <v>43506.229999999996</v>
      </c>
      <c r="E7" s="327"/>
      <c r="F7" s="327"/>
      <c r="G7" s="327">
        <v>747.1</v>
      </c>
      <c r="H7" s="327">
        <v>2508.46</v>
      </c>
      <c r="I7" s="327">
        <v>100</v>
      </c>
      <c r="J7" s="327"/>
      <c r="K7" s="327"/>
      <c r="L7" s="327"/>
      <c r="M7" s="328">
        <f>ROUND(SUM(C7:L7),1)</f>
        <v>52791.199999999997</v>
      </c>
    </row>
    <row r="8" spans="1:16" ht="35.25" customHeight="1">
      <c r="A8" s="273">
        <v>2</v>
      </c>
      <c r="B8" s="369" t="s">
        <v>88</v>
      </c>
      <c r="C8" s="327"/>
      <c r="D8" s="327"/>
      <c r="E8" s="274" t="s">
        <v>195</v>
      </c>
      <c r="F8" s="274" t="s">
        <v>195</v>
      </c>
      <c r="G8" s="274" t="s">
        <v>195</v>
      </c>
      <c r="H8" s="274" t="s">
        <v>195</v>
      </c>
      <c r="I8" s="274" t="s">
        <v>195</v>
      </c>
      <c r="J8" s="274" t="s">
        <v>195</v>
      </c>
      <c r="K8" s="274" t="s">
        <v>195</v>
      </c>
      <c r="L8" s="274" t="s">
        <v>195</v>
      </c>
      <c r="M8" s="328">
        <f>ROUND(SUM(C8:L8),1)</f>
        <v>0</v>
      </c>
    </row>
    <row r="9" spans="1:16" s="275" customFormat="1" ht="34.5" customHeight="1">
      <c r="A9" s="329"/>
      <c r="B9" s="330" t="s">
        <v>68</v>
      </c>
      <c r="C9" s="327" t="s">
        <v>195</v>
      </c>
      <c r="D9" s="327" t="s">
        <v>195</v>
      </c>
      <c r="E9" s="274" t="s">
        <v>195</v>
      </c>
      <c r="F9" s="274" t="s">
        <v>195</v>
      </c>
      <c r="G9" s="274" t="s">
        <v>195</v>
      </c>
      <c r="H9" s="274" t="s">
        <v>195</v>
      </c>
      <c r="I9" s="274" t="s">
        <v>195</v>
      </c>
      <c r="J9" s="274" t="s">
        <v>195</v>
      </c>
      <c r="K9" s="274" t="s">
        <v>195</v>
      </c>
      <c r="L9" s="274" t="s">
        <v>195</v>
      </c>
      <c r="M9" s="331">
        <f>ROUND(SUM(M7:M8),1)</f>
        <v>52791.199999999997</v>
      </c>
    </row>
    <row r="10" spans="1:16" s="275" customFormat="1" ht="34.5" customHeight="1">
      <c r="A10" s="276"/>
      <c r="B10" s="277">
        <v>4350.6229999999996</v>
      </c>
      <c r="C10" s="277">
        <f>+B10*12</f>
        <v>52207.475999999995</v>
      </c>
      <c r="D10" s="277"/>
      <c r="E10" s="278"/>
      <c r="F10" s="278"/>
      <c r="G10" s="278"/>
      <c r="H10" s="279">
        <v>2508.46</v>
      </c>
      <c r="I10" s="279"/>
      <c r="J10" s="280"/>
      <c r="K10" s="279"/>
      <c r="L10" s="278"/>
      <c r="M10" s="281"/>
      <c r="N10" s="277"/>
    </row>
    <row r="11" spans="1:16" s="282" customFormat="1" ht="21" customHeight="1">
      <c r="B11" s="283"/>
      <c r="C11" s="284"/>
      <c r="D11" s="284"/>
      <c r="E11" s="285"/>
      <c r="F11" s="285"/>
      <c r="G11" s="286"/>
      <c r="H11" s="153">
        <v>2603.6</v>
      </c>
      <c r="I11" s="153"/>
      <c r="J11" s="284"/>
      <c r="K11" s="619"/>
      <c r="L11" s="619"/>
      <c r="M11" s="287"/>
    </row>
    <row r="12" spans="1:16" s="276" customFormat="1" ht="69" customHeight="1">
      <c r="B12" s="620" t="s">
        <v>219</v>
      </c>
      <c r="C12" s="621"/>
      <c r="D12" s="580"/>
      <c r="G12" s="284"/>
      <c r="H12" s="284"/>
      <c r="I12" s="620" t="s">
        <v>220</v>
      </c>
      <c r="J12" s="621"/>
      <c r="K12" s="284"/>
      <c r="L12" s="284"/>
      <c r="M12" s="284"/>
    </row>
    <row r="13" spans="1:16" s="276" customFormat="1" ht="48" customHeight="1">
      <c r="B13" s="335" t="s">
        <v>191</v>
      </c>
      <c r="C13" s="336" t="s">
        <v>226</v>
      </c>
      <c r="D13" s="336" t="s">
        <v>226</v>
      </c>
      <c r="G13" s="288"/>
      <c r="H13" s="288"/>
      <c r="I13" s="335" t="s">
        <v>191</v>
      </c>
      <c r="J13" s="336" t="s">
        <v>228</v>
      </c>
      <c r="K13" s="288"/>
      <c r="L13" s="288"/>
      <c r="M13" s="289"/>
    </row>
    <row r="14" spans="1:16" s="290" customFormat="1" ht="39.75" customHeight="1">
      <c r="B14" s="365">
        <v>104400</v>
      </c>
      <c r="C14" s="366">
        <v>326.2</v>
      </c>
      <c r="D14" s="366">
        <v>326.2</v>
      </c>
      <c r="E14" s="367"/>
      <c r="H14" s="337"/>
      <c r="I14" s="365">
        <v>104400</v>
      </c>
      <c r="J14" s="368">
        <v>747.1</v>
      </c>
      <c r="K14" s="291"/>
      <c r="L14" s="291"/>
      <c r="M14" s="292"/>
    </row>
    <row r="15" spans="1:16" s="25" customFormat="1" ht="24" customHeight="1">
      <c r="C15" s="293"/>
      <c r="D15" s="293"/>
      <c r="E15" s="294"/>
      <c r="F15" s="294"/>
      <c r="G15" s="294"/>
      <c r="H15" s="279"/>
      <c r="I15" s="279"/>
      <c r="J15" s="295"/>
      <c r="K15" s="291"/>
      <c r="L15" s="291"/>
      <c r="M15" s="296"/>
    </row>
    <row r="16" spans="1:16" s="25" customFormat="1" ht="19.5" customHeight="1">
      <c r="A16" s="297"/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</row>
    <row r="17" spans="1:13" s="299" customFormat="1" ht="24" customHeight="1">
      <c r="A17" s="298"/>
      <c r="B17" s="390" t="s">
        <v>262</v>
      </c>
      <c r="C17" s="391"/>
      <c r="D17" s="391"/>
      <c r="E17" s="392"/>
      <c r="F17" s="393"/>
      <c r="G17" s="393"/>
      <c r="H17" s="622" t="str">
        <f>+'Ekamut-caxs'!D67</f>
        <v xml:space="preserve">Շ․Մարգարյան </v>
      </c>
      <c r="I17" s="622"/>
      <c r="J17" s="622"/>
      <c r="K17" s="300"/>
      <c r="L17" s="298"/>
      <c r="M17" s="298"/>
    </row>
    <row r="18" spans="1:13" s="301" customFormat="1" ht="17.25" customHeight="1">
      <c r="B18" s="394"/>
      <c r="C18" s="395"/>
      <c r="D18" s="395"/>
      <c r="E18" s="396" t="s">
        <v>90</v>
      </c>
      <c r="F18" s="397"/>
      <c r="G18" s="398"/>
      <c r="H18" s="618" t="s">
        <v>91</v>
      </c>
      <c r="I18" s="618"/>
      <c r="J18" s="618"/>
      <c r="K18" s="302"/>
    </row>
    <row r="19" spans="1:13" s="299" customFormat="1" ht="24.75" customHeight="1">
      <c r="B19" s="399" t="s">
        <v>6</v>
      </c>
      <c r="C19" s="391"/>
      <c r="D19" s="391"/>
      <c r="E19" s="400"/>
      <c r="F19" s="401"/>
      <c r="G19" s="401"/>
      <c r="H19" s="617" t="str">
        <f>+'Ekamut-caxs'!D69</f>
        <v xml:space="preserve">Հ․ Գեղամյան </v>
      </c>
      <c r="I19" s="617"/>
      <c r="J19" s="617"/>
      <c r="K19" s="303"/>
    </row>
    <row r="20" spans="1:13" s="301" customFormat="1" ht="18.75" customHeight="1">
      <c r="B20" s="395"/>
      <c r="C20" s="395"/>
      <c r="D20" s="395"/>
      <c r="E20" s="396" t="s">
        <v>90</v>
      </c>
      <c r="F20" s="397"/>
      <c r="G20" s="398"/>
      <c r="H20" s="618" t="s">
        <v>91</v>
      </c>
      <c r="I20" s="618"/>
      <c r="J20" s="618"/>
      <c r="K20" s="302"/>
    </row>
    <row r="21" spans="1:13" s="304" customFormat="1" ht="16.5">
      <c r="C21" s="305"/>
      <c r="D21" s="305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topLeftCell="H13" zoomScale="106" zoomScaleSheetLayoutView="106" workbookViewId="0">
      <selection activeCell="F48" sqref="F48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7" width="9.140625" style="140"/>
    <col min="18" max="18" width="11.28515625" style="140" customWidth="1"/>
    <col min="19" max="19" width="9.140625" style="140"/>
    <col min="20" max="20" width="14.5703125" style="140" customWidth="1"/>
    <col min="21" max="16384" width="9.140625" style="140"/>
  </cols>
  <sheetData>
    <row r="1" spans="1:20" s="139" customFormat="1" ht="18.75" customHeight="1">
      <c r="A1" s="636" t="s">
        <v>66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</row>
    <row r="2" spans="1:20" s="139" customFormat="1" ht="21.75" customHeight="1">
      <c r="A2" s="637" t="str">
        <f>+'Ekamut-caxs'!A7:D7</f>
        <v xml:space="preserve">«Երևանի հ․22 մսուր-մանկապարտեզ» ՀՈԱԿ-ի 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</row>
    <row r="3" spans="1:20" s="139" customFormat="1" ht="21" customHeight="1">
      <c r="A3" s="637" t="s">
        <v>92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</row>
    <row r="4" spans="1:20" s="491" customFormat="1" ht="18" thickBot="1">
      <c r="A4" s="489"/>
      <c r="B4" s="490" t="s">
        <v>264</v>
      </c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</row>
    <row r="5" spans="1:20" s="492" customFormat="1" ht="24.75" customHeight="1">
      <c r="A5" s="638" t="s">
        <v>113</v>
      </c>
      <c r="B5" s="640" t="s">
        <v>93</v>
      </c>
      <c r="C5" s="628" t="s">
        <v>94</v>
      </c>
      <c r="D5" s="629"/>
      <c r="E5" s="629"/>
      <c r="F5" s="629"/>
      <c r="G5" s="629"/>
      <c r="H5" s="630"/>
      <c r="I5" s="628" t="s">
        <v>95</v>
      </c>
      <c r="J5" s="629"/>
      <c r="K5" s="629"/>
      <c r="L5" s="629"/>
      <c r="M5" s="629"/>
      <c r="N5" s="630"/>
      <c r="O5" s="628" t="s">
        <v>143</v>
      </c>
      <c r="P5" s="629"/>
      <c r="Q5" s="629"/>
      <c r="R5" s="629"/>
      <c r="S5" s="629"/>
      <c r="T5" s="630"/>
    </row>
    <row r="6" spans="1:20" s="494" customFormat="1" ht="51" customHeight="1">
      <c r="A6" s="639"/>
      <c r="B6" s="641"/>
      <c r="C6" s="493" t="s">
        <v>265</v>
      </c>
      <c r="D6" s="493" t="s">
        <v>266</v>
      </c>
      <c r="E6" s="493" t="s">
        <v>267</v>
      </c>
      <c r="F6" s="493" t="s">
        <v>268</v>
      </c>
      <c r="G6" s="493" t="s">
        <v>236</v>
      </c>
      <c r="H6" s="493" t="s">
        <v>237</v>
      </c>
      <c r="I6" s="493" t="s">
        <v>269</v>
      </c>
      <c r="J6" s="493" t="s">
        <v>270</v>
      </c>
      <c r="K6" s="493" t="s">
        <v>271</v>
      </c>
      <c r="L6" s="493" t="s">
        <v>268</v>
      </c>
      <c r="M6" s="493" t="s">
        <v>238</v>
      </c>
      <c r="N6" s="493" t="s">
        <v>237</v>
      </c>
      <c r="O6" s="493" t="s">
        <v>265</v>
      </c>
      <c r="P6" s="493" t="s">
        <v>266</v>
      </c>
      <c r="Q6" s="493" t="s">
        <v>267</v>
      </c>
      <c r="R6" s="493" t="s">
        <v>268</v>
      </c>
      <c r="S6" s="493" t="s">
        <v>236</v>
      </c>
      <c r="T6" s="493" t="s">
        <v>237</v>
      </c>
    </row>
    <row r="7" spans="1:20" s="504" customFormat="1" ht="19.5" customHeight="1">
      <c r="A7" s="495">
        <v>1</v>
      </c>
      <c r="B7" s="182" t="s">
        <v>96</v>
      </c>
      <c r="C7" s="496">
        <v>4951</v>
      </c>
      <c r="D7" s="497">
        <v>5447</v>
      </c>
      <c r="E7" s="491">
        <v>8615</v>
      </c>
      <c r="F7" s="498">
        <f>E7*139</f>
        <v>1197485</v>
      </c>
      <c r="G7" s="499"/>
      <c r="H7" s="500"/>
      <c r="I7" s="497">
        <v>3900</v>
      </c>
      <c r="J7" s="501">
        <v>4540</v>
      </c>
      <c r="K7" s="497">
        <v>1623</v>
      </c>
      <c r="L7" s="498">
        <v>71394</v>
      </c>
      <c r="M7" s="499"/>
      <c r="N7" s="498">
        <f>+M7*53.48</f>
        <v>0</v>
      </c>
      <c r="O7" s="502">
        <v>121</v>
      </c>
      <c r="P7" s="503">
        <v>205</v>
      </c>
      <c r="Q7" s="497">
        <v>219</v>
      </c>
      <c r="R7" s="498">
        <f>Q7*180</f>
        <v>39420</v>
      </c>
      <c r="S7" s="498"/>
      <c r="T7" s="500">
        <f>+S7*200.47</f>
        <v>0</v>
      </c>
    </row>
    <row r="8" spans="1:20" s="504" customFormat="1" ht="19.5" customHeight="1">
      <c r="A8" s="495">
        <v>2</v>
      </c>
      <c r="B8" s="182" t="s">
        <v>97</v>
      </c>
      <c r="C8" s="496">
        <v>3950</v>
      </c>
      <c r="D8" s="497">
        <v>6096</v>
      </c>
      <c r="E8" s="497">
        <v>4390</v>
      </c>
      <c r="F8" s="498">
        <f t="shared" ref="F8:F18" si="0">E8*139</f>
        <v>610210</v>
      </c>
      <c r="G8" s="499"/>
      <c r="H8" s="500"/>
      <c r="I8" s="497">
        <v>3940</v>
      </c>
      <c r="J8" s="501">
        <v>3699</v>
      </c>
      <c r="K8" s="497">
        <v>2308</v>
      </c>
      <c r="L8" s="498">
        <v>109244</v>
      </c>
      <c r="M8" s="499"/>
      <c r="N8" s="498">
        <f t="shared" ref="N8:N18" si="1">+M8*53.48</f>
        <v>0</v>
      </c>
      <c r="O8" s="502">
        <v>141</v>
      </c>
      <c r="P8" s="503">
        <v>232</v>
      </c>
      <c r="Q8" s="497">
        <v>196</v>
      </c>
      <c r="R8" s="498">
        <f t="shared" ref="R8:R11" si="2">Q8*180</f>
        <v>35280</v>
      </c>
      <c r="S8" s="498"/>
      <c r="T8" s="500">
        <f t="shared" ref="T8:T18" si="3">+S8*200.47</f>
        <v>0</v>
      </c>
    </row>
    <row r="9" spans="1:20" s="504" customFormat="1" ht="19.5" customHeight="1">
      <c r="A9" s="495">
        <v>3</v>
      </c>
      <c r="B9" s="182" t="s">
        <v>98</v>
      </c>
      <c r="C9" s="496">
        <v>3179</v>
      </c>
      <c r="D9" s="503">
        <v>786</v>
      </c>
      <c r="E9" s="497">
        <v>3859</v>
      </c>
      <c r="F9" s="498">
        <f t="shared" si="0"/>
        <v>536401</v>
      </c>
      <c r="G9" s="499"/>
      <c r="H9" s="500"/>
      <c r="I9" s="497">
        <v>3740</v>
      </c>
      <c r="J9" s="505">
        <v>741</v>
      </c>
      <c r="K9" s="497">
        <v>2882</v>
      </c>
      <c r="L9" s="498">
        <v>136672</v>
      </c>
      <c r="M9" s="499"/>
      <c r="N9" s="498">
        <f t="shared" si="1"/>
        <v>0</v>
      </c>
      <c r="O9" s="502">
        <v>142</v>
      </c>
      <c r="P9" s="503">
        <v>225</v>
      </c>
      <c r="Q9" s="497">
        <v>239</v>
      </c>
      <c r="R9" s="498">
        <f t="shared" si="2"/>
        <v>43020</v>
      </c>
      <c r="S9" s="498"/>
      <c r="T9" s="500">
        <f t="shared" si="3"/>
        <v>0</v>
      </c>
    </row>
    <row r="10" spans="1:20" s="504" customFormat="1" ht="19.5" customHeight="1">
      <c r="A10" s="495">
        <v>4</v>
      </c>
      <c r="B10" s="182" t="s">
        <v>99</v>
      </c>
      <c r="C10" s="502">
        <v>491</v>
      </c>
      <c r="D10" s="503"/>
      <c r="E10" s="497">
        <v>248</v>
      </c>
      <c r="F10" s="498">
        <f t="shared" si="0"/>
        <v>34472</v>
      </c>
      <c r="G10" s="499"/>
      <c r="H10" s="500"/>
      <c r="I10" s="497">
        <v>4040</v>
      </c>
      <c r="J10" s="505">
        <v>321</v>
      </c>
      <c r="K10" s="497">
        <v>2351</v>
      </c>
      <c r="L10" s="498">
        <v>111066</v>
      </c>
      <c r="M10" s="499">
        <f t="shared" ref="M10:M14" si="4">+I10</f>
        <v>4040</v>
      </c>
      <c r="N10" s="498">
        <f t="shared" si="1"/>
        <v>216059.19999999998</v>
      </c>
      <c r="O10" s="502">
        <v>201</v>
      </c>
      <c r="P10" s="503"/>
      <c r="Q10" s="503">
        <v>231</v>
      </c>
      <c r="R10" s="498">
        <f t="shared" si="2"/>
        <v>41580</v>
      </c>
      <c r="S10" s="503">
        <v>231</v>
      </c>
      <c r="T10" s="500">
        <f t="shared" si="3"/>
        <v>46308.57</v>
      </c>
    </row>
    <row r="11" spans="1:20" s="504" customFormat="1" ht="19.5" customHeight="1">
      <c r="A11" s="495">
        <v>5</v>
      </c>
      <c r="B11" s="182" t="s">
        <v>100</v>
      </c>
      <c r="C11" s="502"/>
      <c r="D11" s="503"/>
      <c r="E11" s="497">
        <v>0</v>
      </c>
      <c r="F11" s="498">
        <f t="shared" si="0"/>
        <v>0</v>
      </c>
      <c r="G11" s="499"/>
      <c r="H11" s="500"/>
      <c r="I11" s="497">
        <v>3300</v>
      </c>
      <c r="J11" s="505">
        <v>570</v>
      </c>
      <c r="K11" s="497">
        <v>272</v>
      </c>
      <c r="L11" s="498">
        <v>12108</v>
      </c>
      <c r="M11" s="499">
        <f>+I11</f>
        <v>3300</v>
      </c>
      <c r="N11" s="498">
        <f t="shared" si="1"/>
        <v>176484</v>
      </c>
      <c r="O11" s="502">
        <v>112</v>
      </c>
      <c r="P11" s="503">
        <v>102</v>
      </c>
      <c r="Q11" s="497">
        <v>155</v>
      </c>
      <c r="R11" s="498">
        <f t="shared" si="2"/>
        <v>27900</v>
      </c>
      <c r="S11" s="497">
        <v>155</v>
      </c>
      <c r="T11" s="500">
        <f t="shared" si="3"/>
        <v>31072.85</v>
      </c>
    </row>
    <row r="12" spans="1:20" s="504" customFormat="1" ht="19.5" customHeight="1">
      <c r="A12" s="495">
        <v>6</v>
      </c>
      <c r="B12" s="182" t="s">
        <v>101</v>
      </c>
      <c r="C12" s="502"/>
      <c r="D12" s="503"/>
      <c r="E12" s="497">
        <v>0</v>
      </c>
      <c r="F12" s="498">
        <f t="shared" si="0"/>
        <v>0</v>
      </c>
      <c r="G12" s="499"/>
      <c r="H12" s="500"/>
      <c r="I12" s="497">
        <v>3620</v>
      </c>
      <c r="J12" s="505">
        <v>761</v>
      </c>
      <c r="K12" s="497">
        <v>0</v>
      </c>
      <c r="L12" s="498"/>
      <c r="M12" s="499">
        <f t="shared" si="4"/>
        <v>3620</v>
      </c>
      <c r="N12" s="498">
        <f t="shared" si="1"/>
        <v>193597.59999999998</v>
      </c>
      <c r="O12" s="502">
        <v>180</v>
      </c>
      <c r="P12" s="503"/>
      <c r="Q12" s="503">
        <v>0</v>
      </c>
      <c r="R12" s="498"/>
      <c r="S12" s="498">
        <v>180</v>
      </c>
      <c r="T12" s="500">
        <f t="shared" si="3"/>
        <v>36084.6</v>
      </c>
    </row>
    <row r="13" spans="1:20" s="504" customFormat="1" ht="19.5" customHeight="1">
      <c r="A13" s="495">
        <v>7</v>
      </c>
      <c r="B13" s="182" t="s">
        <v>102</v>
      </c>
      <c r="C13" s="502"/>
      <c r="D13" s="503"/>
      <c r="E13" s="497">
        <v>0</v>
      </c>
      <c r="F13" s="498">
        <f t="shared" si="0"/>
        <v>0</v>
      </c>
      <c r="G13" s="499"/>
      <c r="H13" s="500"/>
      <c r="I13" s="497">
        <v>3740</v>
      </c>
      <c r="J13" s="505">
        <v>458</v>
      </c>
      <c r="K13" s="497">
        <v>0</v>
      </c>
      <c r="L13" s="498"/>
      <c r="M13" s="499">
        <f t="shared" si="4"/>
        <v>3740</v>
      </c>
      <c r="N13" s="498">
        <f t="shared" si="1"/>
        <v>200015.19999999998</v>
      </c>
      <c r="O13" s="502"/>
      <c r="P13" s="503"/>
      <c r="Q13" s="503">
        <v>0</v>
      </c>
      <c r="R13" s="498"/>
      <c r="S13" s="498">
        <f t="shared" ref="S13" si="5">+Q13</f>
        <v>0</v>
      </c>
      <c r="T13" s="500">
        <f t="shared" si="3"/>
        <v>0</v>
      </c>
    </row>
    <row r="14" spans="1:20" s="504" customFormat="1" ht="19.5" customHeight="1">
      <c r="A14" s="495">
        <v>8</v>
      </c>
      <c r="B14" s="182" t="s">
        <v>103</v>
      </c>
      <c r="C14" s="502"/>
      <c r="D14" s="503"/>
      <c r="E14" s="497">
        <v>0</v>
      </c>
      <c r="F14" s="498">
        <f t="shared" si="0"/>
        <v>0</v>
      </c>
      <c r="G14" s="499"/>
      <c r="H14" s="500"/>
      <c r="I14" s="497">
        <v>3720</v>
      </c>
      <c r="J14" s="505">
        <v>479</v>
      </c>
      <c r="K14" s="497">
        <v>0</v>
      </c>
      <c r="L14" s="498"/>
      <c r="M14" s="499">
        <f t="shared" si="4"/>
        <v>3720</v>
      </c>
      <c r="N14" s="498">
        <f t="shared" si="1"/>
        <v>198945.59999999998</v>
      </c>
      <c r="O14" s="502">
        <v>411</v>
      </c>
      <c r="P14" s="503">
        <v>346</v>
      </c>
      <c r="Q14" s="503">
        <v>0</v>
      </c>
      <c r="R14" s="498"/>
      <c r="S14" s="498">
        <v>411</v>
      </c>
      <c r="T14" s="500">
        <f t="shared" si="3"/>
        <v>82393.17</v>
      </c>
    </row>
    <row r="15" spans="1:20" s="504" customFormat="1" ht="19.5" customHeight="1">
      <c r="A15" s="495">
        <v>9</v>
      </c>
      <c r="B15" s="182" t="s">
        <v>104</v>
      </c>
      <c r="C15" s="502"/>
      <c r="D15" s="503"/>
      <c r="E15" s="497">
        <v>0</v>
      </c>
      <c r="F15" s="498">
        <f t="shared" si="0"/>
        <v>0</v>
      </c>
      <c r="G15" s="499"/>
      <c r="H15" s="500"/>
      <c r="I15" s="497">
        <v>3880</v>
      </c>
      <c r="J15" s="501">
        <v>1350</v>
      </c>
      <c r="K15" s="497">
        <v>0</v>
      </c>
      <c r="L15" s="498"/>
      <c r="M15" s="499">
        <f>+I15</f>
        <v>3880</v>
      </c>
      <c r="N15" s="498">
        <f t="shared" si="1"/>
        <v>207502.4</v>
      </c>
      <c r="O15" s="502">
        <v>191</v>
      </c>
      <c r="P15" s="503">
        <v>189</v>
      </c>
      <c r="Q15" s="503">
        <v>0</v>
      </c>
      <c r="R15" s="498"/>
      <c r="S15" s="498">
        <v>191</v>
      </c>
      <c r="T15" s="500">
        <f t="shared" si="3"/>
        <v>38289.769999999997</v>
      </c>
    </row>
    <row r="16" spans="1:20" s="504" customFormat="1" ht="19.5" customHeight="1">
      <c r="A16" s="495">
        <v>10</v>
      </c>
      <c r="B16" s="182" t="s">
        <v>105</v>
      </c>
      <c r="C16" s="502"/>
      <c r="D16" s="503"/>
      <c r="E16" s="497">
        <v>0</v>
      </c>
      <c r="F16" s="498">
        <f t="shared" si="0"/>
        <v>0</v>
      </c>
      <c r="G16" s="499"/>
      <c r="H16" s="500"/>
      <c r="I16" s="497">
        <v>4160</v>
      </c>
      <c r="J16" s="501">
        <v>1136</v>
      </c>
      <c r="K16" s="497">
        <v>0</v>
      </c>
      <c r="L16" s="498"/>
      <c r="M16" s="499">
        <f t="shared" ref="M16:M18" si="6">+I16</f>
        <v>4160</v>
      </c>
      <c r="N16" s="498">
        <f t="shared" si="1"/>
        <v>222476.79999999999</v>
      </c>
      <c r="O16" s="502">
        <v>266</v>
      </c>
      <c r="P16" s="503">
        <v>212</v>
      </c>
      <c r="Q16" s="503">
        <v>0</v>
      </c>
      <c r="R16" s="500"/>
      <c r="S16" s="498">
        <v>266</v>
      </c>
      <c r="T16" s="500">
        <f t="shared" si="3"/>
        <v>53325.02</v>
      </c>
    </row>
    <row r="17" spans="1:20" s="504" customFormat="1" ht="19.5" customHeight="1">
      <c r="A17" s="495">
        <v>11</v>
      </c>
      <c r="B17" s="182" t="s">
        <v>106</v>
      </c>
      <c r="C17" s="496">
        <v>2909</v>
      </c>
      <c r="D17" s="497">
        <v>2693</v>
      </c>
      <c r="E17" s="497">
        <v>0</v>
      </c>
      <c r="F17" s="498">
        <f t="shared" si="0"/>
        <v>0</v>
      </c>
      <c r="G17" s="499">
        <v>2909</v>
      </c>
      <c r="H17" s="500">
        <f>+G17*143.7</f>
        <v>418023.3</v>
      </c>
      <c r="I17" s="497">
        <v>4540</v>
      </c>
      <c r="J17" s="501">
        <v>1703</v>
      </c>
      <c r="K17" s="497">
        <v>0</v>
      </c>
      <c r="L17" s="498"/>
      <c r="M17" s="499">
        <f t="shared" si="6"/>
        <v>4540</v>
      </c>
      <c r="N17" s="498">
        <f t="shared" si="1"/>
        <v>242799.19999999998</v>
      </c>
      <c r="O17" s="502">
        <v>247</v>
      </c>
      <c r="P17" s="503">
        <v>177</v>
      </c>
      <c r="Q17" s="503">
        <v>0</v>
      </c>
      <c r="R17" s="500"/>
      <c r="S17" s="498">
        <v>247</v>
      </c>
      <c r="T17" s="500">
        <f t="shared" si="3"/>
        <v>49516.09</v>
      </c>
    </row>
    <row r="18" spans="1:20" s="504" customFormat="1" ht="19.5" customHeight="1">
      <c r="A18" s="495">
        <v>12</v>
      </c>
      <c r="B18" s="182" t="s">
        <v>107</v>
      </c>
      <c r="C18" s="496">
        <v>3865</v>
      </c>
      <c r="D18" s="497">
        <v>5773</v>
      </c>
      <c r="E18" s="497">
        <v>0</v>
      </c>
      <c r="F18" s="498">
        <f t="shared" si="0"/>
        <v>0</v>
      </c>
      <c r="G18" s="499">
        <v>5773</v>
      </c>
      <c r="H18" s="500">
        <f>+G18*143.7</f>
        <v>829580.1</v>
      </c>
      <c r="I18" s="497">
        <v>5240</v>
      </c>
      <c r="J18" s="501">
        <v>3145</v>
      </c>
      <c r="K18" s="497">
        <v>0</v>
      </c>
      <c r="L18" s="498"/>
      <c r="M18" s="499">
        <f t="shared" si="6"/>
        <v>5240</v>
      </c>
      <c r="N18" s="498">
        <f t="shared" si="1"/>
        <v>280235.2</v>
      </c>
      <c r="O18" s="502">
        <v>238</v>
      </c>
      <c r="P18" s="503">
        <v>174</v>
      </c>
      <c r="Q18" s="503">
        <v>0</v>
      </c>
      <c r="R18" s="500"/>
      <c r="S18" s="498">
        <v>238</v>
      </c>
      <c r="T18" s="500">
        <f t="shared" si="3"/>
        <v>47711.86</v>
      </c>
    </row>
    <row r="19" spans="1:20" s="504" customFormat="1" ht="32.25" customHeight="1" thickBot="1">
      <c r="A19" s="506"/>
      <c r="B19" s="507" t="s">
        <v>89</v>
      </c>
      <c r="C19" s="508">
        <f t="shared" ref="C19:R19" si="7">SUM(C7:C18)</f>
        <v>19345</v>
      </c>
      <c r="D19" s="508">
        <f t="shared" si="7"/>
        <v>20795</v>
      </c>
      <c r="E19" s="508">
        <f t="shared" si="7"/>
        <v>17112</v>
      </c>
      <c r="F19" s="509">
        <f t="shared" si="7"/>
        <v>2378568</v>
      </c>
      <c r="G19" s="508">
        <f t="shared" si="7"/>
        <v>8682</v>
      </c>
      <c r="H19" s="510">
        <f t="shared" ref="H19:N19" si="8">SUM(H7:H18)</f>
        <v>1247603.3999999999</v>
      </c>
      <c r="I19" s="508">
        <f t="shared" si="8"/>
        <v>47820</v>
      </c>
      <c r="J19" s="508">
        <f t="shared" si="8"/>
        <v>18903</v>
      </c>
      <c r="K19" s="508">
        <f t="shared" si="8"/>
        <v>9436</v>
      </c>
      <c r="L19" s="508">
        <f t="shared" si="8"/>
        <v>440484</v>
      </c>
      <c r="M19" s="508">
        <f t="shared" si="8"/>
        <v>36240</v>
      </c>
      <c r="N19" s="511">
        <f t="shared" si="8"/>
        <v>1938115.1999999997</v>
      </c>
      <c r="O19" s="512">
        <f t="shared" si="7"/>
        <v>2250</v>
      </c>
      <c r="P19" s="513">
        <f t="shared" si="7"/>
        <v>1862</v>
      </c>
      <c r="Q19" s="513">
        <f t="shared" si="7"/>
        <v>1040</v>
      </c>
      <c r="R19" s="514">
        <f t="shared" si="7"/>
        <v>187200</v>
      </c>
      <c r="S19" s="508">
        <f>SUM(S7:S18)</f>
        <v>1919</v>
      </c>
      <c r="T19" s="510">
        <f>SUM(T7:T18)</f>
        <v>384701.92999999993</v>
      </c>
    </row>
    <row r="20" spans="1:20" s="504" customFormat="1" ht="21.75" customHeight="1">
      <c r="B20" s="515"/>
      <c r="C20" s="515"/>
      <c r="D20" s="515"/>
      <c r="E20" s="516"/>
      <c r="F20" s="517"/>
      <c r="G20" s="516"/>
      <c r="H20" s="517"/>
      <c r="I20" s="517"/>
      <c r="J20" s="517"/>
      <c r="K20" s="516"/>
      <c r="L20" s="517"/>
      <c r="M20" s="516"/>
      <c r="N20" s="517"/>
      <c r="O20" s="517"/>
      <c r="P20" s="517"/>
      <c r="Q20" s="516"/>
      <c r="R20" s="516"/>
      <c r="S20" s="516"/>
      <c r="T20" s="517"/>
    </row>
    <row r="21" spans="1:20" s="504" customFormat="1" ht="31.5" customHeight="1" thickBot="1">
      <c r="B21" s="518" t="s">
        <v>218</v>
      </c>
      <c r="C21" s="518"/>
      <c r="D21" s="518"/>
      <c r="E21" s="518"/>
      <c r="F21" s="518"/>
      <c r="G21" s="519"/>
      <c r="H21" s="520"/>
      <c r="I21" s="520"/>
      <c r="J21" s="520"/>
      <c r="L21" s="519"/>
      <c r="T21" s="517"/>
    </row>
    <row r="22" spans="1:20" s="529" customFormat="1" ht="51" customHeight="1">
      <c r="A22" s="521"/>
      <c r="B22" s="522" t="s">
        <v>147</v>
      </c>
      <c r="C22" s="522"/>
      <c r="D22" s="522"/>
      <c r="E22" s="523" t="s">
        <v>148</v>
      </c>
      <c r="F22" s="523"/>
      <c r="G22" s="523"/>
      <c r="H22" s="524"/>
      <c r="I22" s="525"/>
      <c r="J22" s="525"/>
      <c r="K22" s="521"/>
      <c r="L22" s="523"/>
      <c r="M22" s="523"/>
      <c r="N22" s="526"/>
      <c r="O22" s="527"/>
      <c r="P22" s="527"/>
      <c r="Q22" s="521"/>
      <c r="R22" s="527"/>
      <c r="S22" s="528"/>
      <c r="T22" s="526"/>
    </row>
    <row r="23" spans="1:20" s="504" customFormat="1" ht="23.25" customHeight="1">
      <c r="A23" s="530">
        <v>1</v>
      </c>
      <c r="B23" s="531"/>
      <c r="C23" s="531"/>
      <c r="D23" s="531"/>
      <c r="E23" s="532"/>
      <c r="F23" s="532"/>
      <c r="G23" s="532"/>
      <c r="H23" s="533"/>
      <c r="I23" s="534"/>
      <c r="J23" s="534"/>
      <c r="K23" s="535"/>
      <c r="L23" s="532"/>
      <c r="M23" s="532"/>
      <c r="N23" s="536"/>
      <c r="O23" s="537"/>
      <c r="P23" s="537"/>
      <c r="Q23" s="535"/>
      <c r="R23" s="537"/>
      <c r="S23" s="538"/>
      <c r="T23" s="536"/>
    </row>
    <row r="24" spans="1:20" s="504" customFormat="1" ht="23.25" customHeight="1">
      <c r="A24" s="530">
        <v>2</v>
      </c>
      <c r="B24" s="531"/>
      <c r="C24" s="531"/>
      <c r="D24" s="531"/>
      <c r="E24" s="532"/>
      <c r="F24" s="532"/>
      <c r="G24" s="532"/>
      <c r="H24" s="533"/>
      <c r="I24" s="534"/>
      <c r="J24" s="534"/>
      <c r="K24" s="535"/>
      <c r="L24" s="532"/>
      <c r="M24" s="532"/>
      <c r="N24" s="536"/>
      <c r="O24" s="537"/>
      <c r="P24" s="537"/>
      <c r="Q24" s="535"/>
      <c r="R24" s="537"/>
      <c r="S24" s="538"/>
      <c r="T24" s="536"/>
    </row>
    <row r="25" spans="1:20" s="494" customFormat="1" ht="23.25" customHeight="1">
      <c r="A25" s="495">
        <v>3</v>
      </c>
      <c r="B25" s="539"/>
      <c r="C25" s="539"/>
      <c r="D25" s="539"/>
      <c r="E25" s="540"/>
      <c r="F25" s="540"/>
      <c r="G25" s="540"/>
      <c r="H25" s="541"/>
      <c r="I25" s="542"/>
      <c r="J25" s="542"/>
      <c r="K25" s="543"/>
      <c r="L25" s="540"/>
      <c r="M25" s="540"/>
      <c r="N25" s="541"/>
      <c r="O25" s="542"/>
      <c r="P25" s="542"/>
      <c r="Q25" s="543"/>
      <c r="R25" s="542"/>
      <c r="S25" s="544"/>
      <c r="T25" s="541"/>
    </row>
    <row r="26" spans="1:20" s="529" customFormat="1" ht="24" customHeight="1">
      <c r="A26" s="545"/>
      <c r="B26" s="546" t="s">
        <v>68</v>
      </c>
      <c r="C26" s="546"/>
      <c r="D26" s="546"/>
      <c r="E26" s="512"/>
      <c r="F26" s="512"/>
      <c r="G26" s="512"/>
      <c r="H26" s="547">
        <f>SUM(H23:H25)</f>
        <v>0</v>
      </c>
      <c r="I26" s="548"/>
      <c r="J26" s="548"/>
      <c r="K26" s="513"/>
      <c r="L26" s="512"/>
      <c r="M26" s="512"/>
      <c r="N26" s="547">
        <f>SUM(N23:N25)</f>
        <v>0</v>
      </c>
      <c r="O26" s="548"/>
      <c r="P26" s="548"/>
      <c r="Q26" s="513"/>
      <c r="R26" s="548"/>
      <c r="S26" s="549"/>
      <c r="T26" s="547">
        <f>SUM(T23:T25)</f>
        <v>0</v>
      </c>
    </row>
    <row r="27" spans="1:20" s="529" customFormat="1" ht="27" customHeight="1" thickBot="1">
      <c r="A27" s="550"/>
      <c r="B27" s="551" t="s">
        <v>149</v>
      </c>
      <c r="C27" s="551"/>
      <c r="D27" s="551"/>
      <c r="E27" s="509"/>
      <c r="F27" s="509"/>
      <c r="G27" s="509"/>
      <c r="H27" s="510">
        <f>+H19-H26</f>
        <v>1247603.3999999999</v>
      </c>
      <c r="I27" s="552"/>
      <c r="J27" s="552"/>
      <c r="K27" s="508"/>
      <c r="L27" s="509"/>
      <c r="M27" s="509"/>
      <c r="N27" s="512">
        <f>N19-N26</f>
        <v>1938115.1999999997</v>
      </c>
      <c r="O27" s="512"/>
      <c r="P27" s="512"/>
      <c r="Q27" s="512"/>
      <c r="R27" s="512"/>
      <c r="S27" s="512"/>
      <c r="T27" s="512">
        <f>T19-T26</f>
        <v>384701.92999999993</v>
      </c>
    </row>
    <row r="28" spans="1:20" s="529" customFormat="1" ht="27" customHeight="1">
      <c r="B28" s="553"/>
      <c r="C28" s="553"/>
      <c r="D28" s="553"/>
      <c r="E28" s="554"/>
      <c r="F28" s="554"/>
      <c r="G28" s="554"/>
      <c r="H28" s="555">
        <f>ROUND(H27/1000,1)</f>
        <v>1247.5999999999999</v>
      </c>
      <c r="I28" s="555"/>
      <c r="J28" s="555"/>
      <c r="K28" s="554"/>
      <c r="L28" s="554"/>
      <c r="M28" s="554"/>
      <c r="N28" s="555">
        <f>ROUND(N27/1000,1)</f>
        <v>1938.1</v>
      </c>
      <c r="O28" s="555"/>
      <c r="P28" s="555"/>
      <c r="Q28" s="554"/>
      <c r="R28" s="554"/>
      <c r="S28" s="554"/>
      <c r="T28" s="555">
        <f>ROUND(T27/1000,1)</f>
        <v>384.7</v>
      </c>
    </row>
    <row r="29" spans="1:20" s="139" customFormat="1" ht="25.5" customHeight="1">
      <c r="A29" s="142"/>
      <c r="B29" s="175"/>
      <c r="C29" s="142"/>
      <c r="D29" s="142"/>
      <c r="E29" s="142"/>
      <c r="F29" s="176"/>
      <c r="G29" s="142"/>
      <c r="H29" s="142"/>
      <c r="I29" s="142"/>
      <c r="J29" s="174" t="s">
        <v>150</v>
      </c>
      <c r="K29" s="333"/>
      <c r="L29" s="333"/>
      <c r="M29" s="333"/>
      <c r="N29" s="334">
        <f>+F26+J26+N26</f>
        <v>0</v>
      </c>
    </row>
    <row r="30" spans="1:20" s="139" customFormat="1" ht="20.25" customHeight="1">
      <c r="A30" s="142"/>
      <c r="B30" s="175"/>
      <c r="C30" s="142"/>
      <c r="D30" s="142"/>
      <c r="E30" s="142"/>
      <c r="F30" s="176"/>
      <c r="G30" s="142"/>
      <c r="H30" s="142"/>
      <c r="I30" s="142"/>
      <c r="J30" s="142"/>
      <c r="K30" s="142"/>
      <c r="L30" s="332"/>
      <c r="M30" s="307"/>
      <c r="N30" s="308">
        <f>ROUND(N29/1000,1)</f>
        <v>0</v>
      </c>
    </row>
    <row r="31" spans="1:20" s="143" customFormat="1" ht="25.5" customHeight="1">
      <c r="B31" s="144"/>
      <c r="C31" s="631" t="s">
        <v>262</v>
      </c>
      <c r="D31" s="631"/>
      <c r="E31" s="402"/>
      <c r="F31" s="402"/>
      <c r="G31" s="635"/>
      <c r="H31" s="635"/>
      <c r="I31" s="403"/>
      <c r="J31" s="632" t="str">
        <f>+'Ekamut-caxs'!D67</f>
        <v xml:space="preserve">Շ․Մարգարյան </v>
      </c>
      <c r="K31" s="632"/>
      <c r="L31" s="339"/>
      <c r="N31" s="141"/>
    </row>
    <row r="32" spans="1:20" s="139" customFormat="1">
      <c r="C32" s="404"/>
      <c r="D32" s="404"/>
      <c r="E32" s="405"/>
      <c r="F32" s="405"/>
      <c r="G32" s="633" t="s">
        <v>90</v>
      </c>
      <c r="H32" s="633"/>
      <c r="I32" s="406"/>
      <c r="J32" s="633" t="s">
        <v>108</v>
      </c>
      <c r="K32" s="633"/>
      <c r="L32" s="340"/>
    </row>
    <row r="33" spans="2:13" s="143" customFormat="1" ht="23.25" customHeight="1">
      <c r="B33" s="144"/>
      <c r="C33" s="407" t="s">
        <v>6</v>
      </c>
      <c r="D33" s="407"/>
      <c r="E33" s="402"/>
      <c r="F33" s="402"/>
      <c r="G33" s="632"/>
      <c r="H33" s="632"/>
      <c r="I33" s="408"/>
      <c r="J33" s="632" t="str">
        <f>+'Ekamut-caxs'!D69</f>
        <v xml:space="preserve">Հ․ Գեղամյան </v>
      </c>
      <c r="K33" s="632"/>
      <c r="L33" s="339"/>
    </row>
    <row r="34" spans="2:13" s="139" customFormat="1">
      <c r="C34" s="409"/>
      <c r="D34" s="409"/>
      <c r="E34" s="410"/>
      <c r="F34" s="410"/>
      <c r="G34" s="633" t="s">
        <v>90</v>
      </c>
      <c r="H34" s="633"/>
      <c r="I34" s="406"/>
      <c r="J34" s="633" t="s">
        <v>108</v>
      </c>
      <c r="K34" s="633"/>
      <c r="L34" s="340"/>
    </row>
    <row r="35" spans="2:13">
      <c r="F35" s="145" t="s">
        <v>1</v>
      </c>
    </row>
    <row r="36" spans="2:13" s="363" customFormat="1" ht="16.5" customHeight="1">
      <c r="C36" s="363" t="s">
        <v>109</v>
      </c>
      <c r="E36" s="363" t="s">
        <v>110</v>
      </c>
      <c r="F36" s="363" t="s">
        <v>234</v>
      </c>
      <c r="I36" s="364" t="s">
        <v>111</v>
      </c>
      <c r="J36" s="345" t="s">
        <v>223</v>
      </c>
      <c r="L36" s="345" t="s">
        <v>221</v>
      </c>
      <c r="M36" s="345" t="s">
        <v>217</v>
      </c>
    </row>
    <row r="37" spans="2:13" s="363" customFormat="1" ht="16.5" customHeight="1">
      <c r="C37" s="363" t="s">
        <v>112</v>
      </c>
      <c r="E37" s="363" t="s">
        <v>110</v>
      </c>
      <c r="F37" s="363" t="s">
        <v>235</v>
      </c>
      <c r="I37" s="634" t="s">
        <v>243</v>
      </c>
      <c r="J37" s="634"/>
      <c r="L37" s="634" t="s">
        <v>244</v>
      </c>
      <c r="M37" s="634"/>
    </row>
    <row r="38" spans="2:13" s="363" customFormat="1" ht="15.6" customHeight="1">
      <c r="E38" s="634" t="s">
        <v>242</v>
      </c>
      <c r="F38" s="634"/>
      <c r="I38" s="634"/>
      <c r="J38" s="634"/>
      <c r="L38" s="634"/>
      <c r="M38" s="634"/>
    </row>
    <row r="39" spans="2:13">
      <c r="E39" s="634"/>
      <c r="F39" s="634"/>
    </row>
  </sheetData>
  <mergeCells count="20">
    <mergeCell ref="A1:N1"/>
    <mergeCell ref="A2:N2"/>
    <mergeCell ref="A3:N3"/>
    <mergeCell ref="A5:A6"/>
    <mergeCell ref="B5:B6"/>
    <mergeCell ref="C5:H5"/>
    <mergeCell ref="I5:N5"/>
    <mergeCell ref="O5:T5"/>
    <mergeCell ref="C31:D31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F48" sqref="F48"/>
    </sheetView>
  </sheetViews>
  <sheetFormatPr defaultColWidth="9.140625" defaultRowHeight="15"/>
  <cols>
    <col min="1" max="1" width="4.42578125" style="171" customWidth="1"/>
    <col min="2" max="2" width="60.85546875" style="162" customWidth="1"/>
    <col min="3" max="3" width="17.140625" style="162" customWidth="1"/>
    <col min="4" max="4" width="17.5703125" style="162" customWidth="1"/>
    <col min="5" max="16384" width="9.140625" style="162"/>
  </cols>
  <sheetData>
    <row r="1" spans="1:4" s="161" customFormat="1" ht="24" customHeight="1">
      <c r="A1" s="643" t="s">
        <v>66</v>
      </c>
      <c r="B1" s="643"/>
      <c r="C1" s="643"/>
      <c r="D1" s="643"/>
    </row>
    <row r="2" spans="1:4" ht="26.25" customHeight="1">
      <c r="A2" s="644" t="str">
        <f>+'Ekamut-caxs'!A7:D7</f>
        <v xml:space="preserve">«Երևանի հ․22 մսուր-մանկապարտեզ» ՀՈԱԿ-ի </v>
      </c>
      <c r="B2" s="644"/>
      <c r="C2" s="644"/>
      <c r="D2" s="644"/>
    </row>
    <row r="3" spans="1:4" ht="27" customHeight="1">
      <c r="A3" s="644" t="s">
        <v>233</v>
      </c>
      <c r="B3" s="644"/>
      <c r="C3" s="644"/>
      <c r="D3" s="644"/>
    </row>
    <row r="6" spans="1:4" ht="60" customHeight="1">
      <c r="A6" s="163" t="s">
        <v>3</v>
      </c>
      <c r="B6" s="163" t="s">
        <v>123</v>
      </c>
      <c r="C6" s="163" t="s">
        <v>124</v>
      </c>
      <c r="D6" s="163" t="s">
        <v>125</v>
      </c>
    </row>
    <row r="7" spans="1:4" s="166" customFormat="1" ht="45" customHeight="1">
      <c r="A7" s="164">
        <v>1</v>
      </c>
      <c r="B7" s="165" t="s">
        <v>126</v>
      </c>
      <c r="C7" s="164">
        <f>SUM(C8:C10)</f>
        <v>0</v>
      </c>
      <c r="D7" s="164">
        <f>SUM(D8:D10)</f>
        <v>0</v>
      </c>
    </row>
    <row r="8" spans="1:4" ht="25.5" customHeight="1">
      <c r="A8" s="167">
        <v>1.1000000000000001</v>
      </c>
      <c r="B8" s="168" t="s">
        <v>127</v>
      </c>
      <c r="C8" s="167"/>
      <c r="D8" s="167"/>
    </row>
    <row r="9" spans="1:4" ht="25.5" customHeight="1">
      <c r="A9" s="167">
        <v>1.2</v>
      </c>
      <c r="B9" s="168" t="s">
        <v>128</v>
      </c>
      <c r="C9" s="167"/>
      <c r="D9" s="167"/>
    </row>
    <row r="10" spans="1:4" ht="25.5" customHeight="1">
      <c r="A10" s="167">
        <v>1.3</v>
      </c>
      <c r="B10" s="168" t="s">
        <v>129</v>
      </c>
      <c r="C10" s="167"/>
      <c r="D10" s="167"/>
    </row>
    <row r="11" spans="1:4" s="166" customFormat="1" ht="31.5" customHeight="1">
      <c r="A11" s="164">
        <v>2</v>
      </c>
      <c r="B11" s="169" t="s">
        <v>130</v>
      </c>
      <c r="C11" s="164">
        <f>SUM(C12:C14)</f>
        <v>0</v>
      </c>
      <c r="D11" s="164">
        <f>SUM(D12:D14)</f>
        <v>0</v>
      </c>
    </row>
    <row r="12" spans="1:4" ht="21.75" customHeight="1">
      <c r="A12" s="167">
        <v>2.1</v>
      </c>
      <c r="B12" s="168" t="s">
        <v>131</v>
      </c>
      <c r="C12" s="167"/>
      <c r="D12" s="167"/>
    </row>
    <row r="13" spans="1:4" ht="21.75" customHeight="1">
      <c r="A13" s="167">
        <v>2.2000000000000002</v>
      </c>
      <c r="B13" s="168" t="s">
        <v>132</v>
      </c>
      <c r="C13" s="167"/>
      <c r="D13" s="167"/>
    </row>
    <row r="14" spans="1:4" ht="21.75" customHeight="1">
      <c r="A14" s="167">
        <v>2.2999999999999998</v>
      </c>
      <c r="B14" s="168" t="s">
        <v>133</v>
      </c>
      <c r="C14" s="167"/>
      <c r="D14" s="167"/>
    </row>
    <row r="15" spans="1:4" s="166" customFormat="1" ht="51.75" customHeight="1">
      <c r="A15" s="164">
        <v>3</v>
      </c>
      <c r="B15" s="165" t="s">
        <v>134</v>
      </c>
      <c r="C15" s="164">
        <f>SUM(C16:C18)</f>
        <v>0</v>
      </c>
      <c r="D15" s="164">
        <f>SUM(D16:D18)</f>
        <v>0</v>
      </c>
    </row>
    <row r="16" spans="1:4" ht="23.25" customHeight="1">
      <c r="A16" s="167">
        <v>3.1</v>
      </c>
      <c r="B16" s="170" t="s">
        <v>135</v>
      </c>
      <c r="C16" s="167"/>
      <c r="D16" s="167"/>
    </row>
    <row r="17" spans="1:4" ht="23.25" customHeight="1">
      <c r="A17" s="167">
        <v>3.2</v>
      </c>
      <c r="B17" s="170" t="s">
        <v>136</v>
      </c>
      <c r="C17" s="167"/>
      <c r="D17" s="167"/>
    </row>
    <row r="18" spans="1:4" ht="23.25" customHeight="1">
      <c r="A18" s="167">
        <v>3.3</v>
      </c>
      <c r="B18" s="170" t="s">
        <v>137</v>
      </c>
      <c r="C18" s="167"/>
      <c r="D18" s="167"/>
    </row>
    <row r="19" spans="1:4" s="166" customFormat="1" ht="50.25" customHeight="1">
      <c r="A19" s="164">
        <v>4</v>
      </c>
      <c r="B19" s="165" t="s">
        <v>138</v>
      </c>
      <c r="C19" s="164">
        <f>SUM(C20:C22)</f>
        <v>0</v>
      </c>
      <c r="D19" s="164">
        <f>SUM(D20:D22)</f>
        <v>0</v>
      </c>
    </row>
    <row r="20" spans="1:4" ht="23.25" customHeight="1">
      <c r="A20" s="167">
        <v>4.0999999999999996</v>
      </c>
      <c r="B20" s="170" t="s">
        <v>139</v>
      </c>
      <c r="C20" s="167"/>
      <c r="D20" s="167"/>
    </row>
    <row r="21" spans="1:4" ht="23.25" customHeight="1">
      <c r="A21" s="167">
        <v>4.2</v>
      </c>
      <c r="B21" s="170" t="s">
        <v>140</v>
      </c>
      <c r="C21" s="167"/>
      <c r="D21" s="167"/>
    </row>
    <row r="22" spans="1:4" ht="23.25" customHeight="1">
      <c r="A22" s="167">
        <v>4.3</v>
      </c>
      <c r="B22" s="170" t="s">
        <v>141</v>
      </c>
      <c r="C22" s="167"/>
      <c r="D22" s="167"/>
    </row>
    <row r="23" spans="1:4" s="166" customFormat="1" ht="31.5" customHeight="1">
      <c r="A23" s="164"/>
      <c r="B23" s="165" t="s">
        <v>68</v>
      </c>
      <c r="C23" s="164">
        <f>C7+C11+C15+C19</f>
        <v>0</v>
      </c>
      <c r="D23" s="164">
        <f>D7+D11+D15+D19</f>
        <v>0</v>
      </c>
    </row>
    <row r="24" spans="1:4" ht="48.75" customHeight="1"/>
    <row r="25" spans="1:4" ht="18">
      <c r="B25" s="411" t="s">
        <v>2</v>
      </c>
      <c r="C25" s="645" t="str">
        <f>+'Ekamut-caxs'!D67</f>
        <v xml:space="preserve">Շ․Մարգարյան </v>
      </c>
      <c r="D25" s="645"/>
    </row>
    <row r="26" spans="1:4" ht="15.75" customHeight="1">
      <c r="B26" s="412" t="s">
        <v>4</v>
      </c>
      <c r="C26" s="642" t="s">
        <v>5</v>
      </c>
      <c r="D26" s="642"/>
    </row>
    <row r="27" spans="1:4" ht="27" customHeight="1">
      <c r="B27" s="413" t="s">
        <v>6</v>
      </c>
      <c r="C27" s="645" t="str">
        <f>+'Ekamut-caxs'!D69</f>
        <v xml:space="preserve">Հ․ Գեղամյան </v>
      </c>
      <c r="D27" s="645"/>
    </row>
    <row r="28" spans="1:4">
      <c r="B28" s="414"/>
      <c r="C28" s="642" t="s">
        <v>5</v>
      </c>
      <c r="D28" s="642"/>
    </row>
    <row r="29" spans="1:4">
      <c r="B29" s="415" t="s">
        <v>142</v>
      </c>
      <c r="C29" s="415"/>
      <c r="D29" s="41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kpABsE6M0AvN3I/LSYxeiSAu1LCWhAzxlegErDwfkEY=</DigestValue>
    </Reference>
    <Reference Type="http://www.w3.org/2000/09/xmldsig#Object" URI="#idOfficeObject">
      <DigestMethod Algorithm="http://www.w3.org/2001/04/xmlenc#sha256"/>
      <DigestValue>q9GyOwTwLXAEv9sri6vzEDaGDWKaNDYFdcLZE6o+I8U=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Ckiq/zYb9I5aKzAf0uJTGaAWx2B9GWga+UJJhHjnC7M=</DigestValue>
    </Reference>
    <Reference Type="http://www.w3.org/2000/09/xmldsig#Object" URI="#idValidSigLnImg">
      <DigestMethod Algorithm="http://www.w3.org/2001/04/xmlenc#sha256"/>
      <DigestValue>tA2AzY60Jdd82KW+46I2C8eu34UVk6mS1dbhCjzz+ZI=</DigestValue>
    </Reference>
    <Reference Type="http://www.w3.org/2000/09/xmldsig#Object" URI="#idInvalidSigLnImg">
      <DigestMethod Algorithm="http://www.w3.org/2001/04/xmlenc#sha256"/>
      <DigestValue>AWXpAuGWXZAdFGBn8yedy0eNPLnSy8vrMMS2V6aZNF0=</DigestValue>
    </Reference>
  </SignedInfo>
  <SignatureValue>abWbWGjqS5Gd7zv17gsuyL01r+3Tg9l2z7ypKiFZ7iGcWPcZGwAwK5bO2fffBL3RpyEKLRg/RPoa
/SYhGkUEKfX4zCCkRRxhkUOR3bOSagEd62vCMP8yNuMbtgBhlhk98iqalFr9O0WGQovNtUqTNFkM
XYiznVYsiNkwzDPzv/DuWE1eAK1paSrhnBvvqE73z4pPPOdhfqzYH6SMuE8iGZqo2Oump03jlv8e
54K6f4TeTEQv/8TBPXCCc1Pir4pFCmikvRNQCr4KnJ9IO3BajtIkbVqNw5+n4zknQNm9bxlRoVYZ
jMkDUpMeDR7fD/QrYuOfHvHVNRlILJB7Z0q6Ww==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8Yo561Y724vTt9U0UEP5+DAf8SNhKFMISyMNw3D3wq8=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6mnmczCPkMGVXZgyNPToBSunKZkms4XFgcTo7FzaOOM=</DigestValue>
      </Reference>
      <Reference URI="/xl/drawings/vmlDrawing2.vml?ContentType=application/vnd.openxmlformats-officedocument.vmlDrawing">
        <DigestMethod Algorithm="http://www.w3.org/2001/04/xmlenc#sha256"/>
        <DigestValue>MX5/OzLDPAa68vNiO3XXOtxHpTjzTunMUjV2wRcmOlU=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REdTjDX/2w73TVfRMPveIAbqbIVaHwfF9XuzcRaTCPU=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Enxkh06N34T/h+xyQFNmhLiuMMMuV3T4a7FPzS/uHlQ=</DigestValue>
      </Reference>
      <Reference URI="/xl/styles.xml?ContentType=application/vnd.openxmlformats-officedocument.spreadsheetml.styles+xml">
        <DigestMethod Algorithm="http://www.w3.org/2001/04/xmlenc#sha256"/>
        <DigestValue>PGUM49IgRkfEVpSm31V6lbkSfOOevKXxz6Tl1SogR20=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nXzq1GmLXdesQgaw9WQkSjYTv099hFmNLzDkkbSbXLI=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5naxbBu5iL3yUK1bO+auRfBdpcFg/gDGqEAJTof+N98=</DigestValue>
      </Reference>
      <Reference URI="/xl/worksheets/sheet2.xml?ContentType=application/vnd.openxmlformats-officedocument.spreadsheetml.worksheet+xml">
        <DigestMethod Algorithm="http://www.w3.org/2001/04/xmlenc#sha256"/>
        <DigestValue>nUBOa+c/29EZECSrcsWMSVqZqlTQ+pzoHD7DSKBjMOk=</DigestValue>
      </Reference>
      <Reference URI="/xl/worksheets/sheet3.xml?ContentType=application/vnd.openxmlformats-officedocument.spreadsheetml.worksheet+xml">
        <DigestMethod Algorithm="http://www.w3.org/2001/04/xmlenc#sha256"/>
        <DigestValue>hpyTwR5F/wJpqptEbqXOaffZODb4QR7mAbeOD0XLH9Y=</DigestValue>
      </Reference>
      <Reference URI="/xl/worksheets/sheet4.xml?ContentType=application/vnd.openxmlformats-officedocument.spreadsheetml.worksheet+xml">
        <DigestMethod Algorithm="http://www.w3.org/2001/04/xmlenc#sha256"/>
        <DigestValue>avC/ygd1BSXMH/PYPCFKNmLJEoMzzvniWWuyBSPFdHg=</DigestValue>
      </Reference>
      <Reference URI="/xl/worksheets/sheet5.xml?ContentType=application/vnd.openxmlformats-officedocument.spreadsheetml.worksheet+xml">
        <DigestMethod Algorithm="http://www.w3.org/2001/04/xmlenc#sha256"/>
        <DigestValue>HWavTyZdOltOaoGDOy0im8WZl4H2MI/FC/Zul/qjORo=</DigestValue>
      </Reference>
      <Reference URI="/xl/worksheets/sheet6.xml?ContentType=application/vnd.openxmlformats-officedocument.spreadsheetml.worksheet+xml">
        <DigestMethod Algorithm="http://www.w3.org/2001/04/xmlenc#sha256"/>
        <DigestValue>QP1MH/rmTrZFuAyIp/VItazMqHZcnvywjywTd/dRmws=</DigestValue>
      </Reference>
      <Reference URI="/xl/worksheets/sheet7.xml?ContentType=application/vnd.openxmlformats-officedocument.spreadsheetml.worksheet+xml">
        <DigestMethod Algorithm="http://www.w3.org/2001/04/xmlenc#sha256"/>
        <DigestValue>1d3dNhrzG8i5ftOnUK/ZmfilcJsoEOopEMwg7qh5v0E=</DigestValue>
      </Reference>
      <Reference URI="/xl/worksheets/sheet8.xml?ContentType=application/vnd.openxmlformats-officedocument.spreadsheetml.worksheet+xml">
        <DigestMethod Algorithm="http://www.w3.org/2001/04/xmlenc#sha256"/>
        <DigestValue>/aqU/fSYXU64DNA5+oi3Hr/oMdmH+FD93+TCUQ7Vvu8=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{059BF918-9EA7-4AF9-82EA-1EC2157C3216}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2023-04-03T14:57:57Z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5FcdNAAAAEwAAAAAAAABIAAAAAAAAAMwuEnj6fwAAkPMuePp/AAAAMxJ4+n8AAAEAAAAAAAAAWFgSePp/AAAAAAL3+n8AAAAAAAAAAAAAAAAAAAAAAACAuRXHTQAAAIBYRR+yAQAA2+Db9Pp/AACwuhXHTQAAAEm7Fcd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QUx00AAAAAAQAAAAAAAIg+//T6fwAAAAAAAAAAAAAJAAAAAAAAAPiA3y2yAQAASMGBd/p/AAAAAAAAAAAAAAAAAAAAAAAAtHODMlFBAACYJRTHTQAAAAAAAAAAAAAAICnhLbIBAACAWEUfsgEAAMAmFMcAAAAAAAAAAAAAAAAHAAAAAAAAADhk0S2yAQAA/CUUx00AAAA5JhTHTQAAAHHN1/T6fwAAAQAAALIBAABwKRTHAAAAACw6niPOjgAAAAAAAAAAAACAWEUfsgEAANvg2/T6fwAAoCUUx00AAAA5JhTHTQAAAPAc4S2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5RU6sgEAAGDlFToCAAAAiD7/9Pp/AAAAAAAAAAAAAJnranb6fwAAAAAAAPp/AAAAAAAAAAAAAAAAAAAAAAAAAAAAAAAAAAB0d4MyUUEAAAAAAAAAAAAAYOUVOrIBAADg////AAAAAIBYRR+yAQAAmCsUxwAAAAAAAAAAAAAAAAYAAAAAAAAAIAAAAAAAAAC8KhTHTQAAAPkqFMdNAAAAcc3X9Pp/AABgLxTHTQAAAAAAAAAAAAAAwMgDLrIBAAC4YfR2+n8AAIBYRR+yAQAA2+Db9Pp/AABgKhTHTQAAAPkqFMdNAAAA8Lf7Mb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5hJr///////EDAAAAAABBCAEKES6AQAATxIQ//////9LtHWDa18AANji5S2yAQAAWIIVx00AAADAfTo6sgEAAGCAFcdNAAAAIAQoRAAAAADAfTo6sgEAAKzvB/X6fwAAAAAAAAAAAADb4Nv0+n8AAJCAFcdNAAAAZAAAAAAAAAAIAClCs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5FcdNAAAAEwAAAAAAAABIAAAAAAAAAMwuEnj6fwAAkPMuePp/AAAAMxJ4+n8AAAEAAAAAAAAAWFgSePp/AAAAAAL3+n8AAAAAAAAAAAAAAAAAAAAAAACAuRXHTQAAAIBYRR+yAQAA2+Db9Pp/AACwuhXHTQAAAEm7Fcd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BTHTQAAAAABAAAAAAAAiD7/9Pp/AAAAAAAAAAAAAAkAAAAAAAAA+IDfLbIBAABIwYF3+n8AAAAAAAAAAAAAAAAAAAAAAAC0c4MyUUEAAJglFMdNAAAAAAAAAAAAAAAgKeEtsgEAAIBYRR+yAQAAwCYUxwAAAAAAAAAAAAAAAAcAAAAAAAAAOGTRLbIBAAD8JRTHTQAAADkmFMdNAAAAcc3X9Pp/AAABAAAAsgEAAHApFMcAAAAALDqeI86OAAAAAAAAAAAAAIBYRR+yAQAA2+Db9Pp/AACgJRTHTQAAADkmFMdNAAAA8BzhL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lFTqyAQAAYOUVOgIAAACIPv/0+n8AAAAAAAAAAAAAmetqdvp/AAAAAAAA+n8AAAAAAAAAAAAAAAAAAAAAAAAAAAAAAAAAAHR3gzJRQQAAAAAAAAAAAABg5RU6sgEAAOD///8AAAAAgFhFH7IBAACYKxTHAAAAAAAAAAAAAAAABgAAAAAAAAAgAAAAAAAAALwqFMdNAAAA+SoUx00AAABxzdf0+n8AAGAvFMdNAAAAAAAAAAAAAADAyAMusgEAALhh9Hb6fwAAgFhFH7IBAADb4Nv0+n8AAGAqFMdNAAAA+SoUx00AAADwt/sx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EVx00AAAAAAAAAAAAAAAAAAAAAAAAAAAAAAAAAAABQK0I7sgEAAAgAAAAAAAAAgXwI9fp/AADwkE46sgEAAAAAAAAAAAAAAQAAAAAAAAAAAAAAAAAAAAEAAACyAQAA48AA7fp/AACiElr//////8QMAAAAAAEEIAQoRLoBAABPEhD//////0u0dYNrXwAA2OLlLbIBAABYghXHTQAAAMB9OjqyAQAAYIAVx00AAAAgBChEAAAAAMB9OjqyAQAArO8H9fp/AAAAAAAAAAAAANvg2/T6fwAAkIAVx00AAABkAAAAAAAAAAgAKkK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Jkn3KhLSpqG3GJUK6wst9rweKb0EuBal1vxvGwVHd/g=</DigestValue>
    </Reference>
    <Reference Type="http://www.w3.org/2000/09/xmldsig#Object" URI="#idOfficeObject">
      <DigestMethod Algorithm="http://www.w3.org/2001/04/xmlenc#sha256"/>
      <DigestValue>UCF3CFoiifki7KiZbmJneC0femFLJBnjkRxHraYG6hI=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wT3d7LsXdIVbN7BevH0gDxFdgDoUXk1QTCF17WvqtKk=</DigestValue>
    </Reference>
    <Reference Type="http://www.w3.org/2000/09/xmldsig#Object" URI="#idValidSigLnImg">
      <DigestMethod Algorithm="http://www.w3.org/2001/04/xmlenc#sha256"/>
      <DigestValue>m8E6za7t/ZW1bKmhJGf2PTlPscSCGbkKX253dMarBJ8=</DigestValue>
    </Reference>
    <Reference Type="http://www.w3.org/2000/09/xmldsig#Object" URI="#idInvalidSigLnImg">
      <DigestMethod Algorithm="http://www.w3.org/2001/04/xmlenc#sha256"/>
      <DigestValue>Kbew8b2MlJtFynnPHInY27GPVnxMnyKHkujrhjGbMuw=</DigestValue>
    </Reference>
  </SignedInfo>
  <SignatureValue>Kl4QWTb/j3SRZ86lNTeS9mgJqC7wl3l9MY1uKjnOksSffSVYDERdxgR5iq8QqAXgmR9whhhUlTeO
8irsRH6UU8x/DBwS8yZl/R81XwvB4YYaQ1CTEqbIrQL++lEPd5BHYGaGgN7986GlRN0EJGbwVmhc
oVJtQnRkSkzCG+O2gJ1wh1sZJSG/uIx/d4TGxFJLTXzY7FSz9HGq8C3Ns7eObPhj1J7jGD3SanRI
V6nFq1qdCDvK7+PVdan/0g9K5tsa9GptCh+n3XdyWdhfgsjiaQEMhoGEIKjXGg/DHAXsPJDqhiVk
+Lq+pUkhEo2pGK7vcupcnVK59VIplm2nji7pLA==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8Yo561Y724vTt9U0UEP5+DAf8SNhKFMISyMNw3D3wq8=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6mnmczCPkMGVXZgyNPToBSunKZkms4XFgcTo7FzaOOM=</DigestValue>
      </Reference>
      <Reference URI="/xl/drawings/vmlDrawing2.vml?ContentType=application/vnd.openxmlformats-officedocument.vmlDrawing">
        <DigestMethod Algorithm="http://www.w3.org/2001/04/xmlenc#sha256"/>
        <DigestValue>MX5/OzLDPAa68vNiO3XXOtxHpTjzTunMUjV2wRcmOlU=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REdTjDX/2w73TVfRMPveIAbqbIVaHwfF9XuzcRaTCPU=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Enxkh06N34T/h+xyQFNmhLiuMMMuV3T4a7FPzS/uHlQ=</DigestValue>
      </Reference>
      <Reference URI="/xl/styles.xml?ContentType=application/vnd.openxmlformats-officedocument.spreadsheetml.styles+xml">
        <DigestMethod Algorithm="http://www.w3.org/2001/04/xmlenc#sha256"/>
        <DigestValue>PGUM49IgRkfEVpSm31V6lbkSfOOevKXxz6Tl1SogR20=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nXzq1GmLXdesQgaw9WQkSjYTv099hFmNLzDkkbSbXLI=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5naxbBu5iL3yUK1bO+auRfBdpcFg/gDGqEAJTof+N98=</DigestValue>
      </Reference>
      <Reference URI="/xl/worksheets/sheet2.xml?ContentType=application/vnd.openxmlformats-officedocument.spreadsheetml.worksheet+xml">
        <DigestMethod Algorithm="http://www.w3.org/2001/04/xmlenc#sha256"/>
        <DigestValue>nUBOa+c/29EZECSrcsWMSVqZqlTQ+pzoHD7DSKBjMOk=</DigestValue>
      </Reference>
      <Reference URI="/xl/worksheets/sheet3.xml?ContentType=application/vnd.openxmlformats-officedocument.spreadsheetml.worksheet+xml">
        <DigestMethod Algorithm="http://www.w3.org/2001/04/xmlenc#sha256"/>
        <DigestValue>hpyTwR5F/wJpqptEbqXOaffZODb4QR7mAbeOD0XLH9Y=</DigestValue>
      </Reference>
      <Reference URI="/xl/worksheets/sheet4.xml?ContentType=application/vnd.openxmlformats-officedocument.spreadsheetml.worksheet+xml">
        <DigestMethod Algorithm="http://www.w3.org/2001/04/xmlenc#sha256"/>
        <DigestValue>avC/ygd1BSXMH/PYPCFKNmLJEoMzzvniWWuyBSPFdHg=</DigestValue>
      </Reference>
      <Reference URI="/xl/worksheets/sheet5.xml?ContentType=application/vnd.openxmlformats-officedocument.spreadsheetml.worksheet+xml">
        <DigestMethod Algorithm="http://www.w3.org/2001/04/xmlenc#sha256"/>
        <DigestValue>HWavTyZdOltOaoGDOy0im8WZl4H2MI/FC/Zul/qjORo=</DigestValue>
      </Reference>
      <Reference URI="/xl/worksheets/sheet6.xml?ContentType=application/vnd.openxmlformats-officedocument.spreadsheetml.worksheet+xml">
        <DigestMethod Algorithm="http://www.w3.org/2001/04/xmlenc#sha256"/>
        <DigestValue>QP1MH/rmTrZFuAyIp/VItazMqHZcnvywjywTd/dRmws=</DigestValue>
      </Reference>
      <Reference URI="/xl/worksheets/sheet7.xml?ContentType=application/vnd.openxmlformats-officedocument.spreadsheetml.worksheet+xml">
        <DigestMethod Algorithm="http://www.w3.org/2001/04/xmlenc#sha256"/>
        <DigestValue>1d3dNhrzG8i5ftOnUK/ZmfilcJsoEOopEMwg7qh5v0E=</DigestValue>
      </Reference>
      <Reference URI="/xl/worksheets/sheet8.xml?ContentType=application/vnd.openxmlformats-officedocument.spreadsheetml.worksheet+xml">
        <DigestMethod Algorithm="http://www.w3.org/2001/04/xmlenc#sha256"/>
        <DigestValue>/aqU/fSYXU64DNA5+oi3Hr/oMdmH+FD93+TCUQ7Vvu8=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{0CCDECAA-61C1-410B-8D93-CA9DD8E955C7}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2023-04-03T14:58:12Z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5FcdNAAAAEwAAAAAAAABIAAAAAAAAAMwuEnj6fwAAkPMuePp/AAAAMxJ4+n8AAAEAAAAAAAAAWFgSePp/AAAAAAL3+n8AAAAAAAAAAAAAAAAAAAAAAACAuRXHTQAAAIBYRR+yAQAA2+Db9Pp/AACwuhXHTQAAAEm7Fcd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QUx00AAAAAAQAAAAAAAIg+//T6fwAAAAAAAAAAAAAJAAAAAAAAAPiA3y2yAQAASMGBd/p/AAAAAAAAAAAAAAAAAAAAAAAAtHODMlFBAACYJRTHTQAAAAAAAAAAAAAAICnhLbIBAACAWEUfsgEAAMAmFMcAAAAAAAAAAAAAAAAHAAAAAAAAADhk0S2yAQAA/CUUx00AAAA5JhTHTQAAAHHN1/T6fwAAAQAAALIBAABwKRTHAAAAACw6niPOjgAAAAAAAAAAAACAWEUfsgEAANvg2/T6fwAAoCUUx00AAAA5JhTHTQAAAPAc4S2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5RU6sgEAAGDlFToCAAAAiD7/9Pp/AAAAAAAAAAAAAJnranb6fwAAAAAAAPp/AAAAAAAAAAAAAAAAAAAAAAAAAAAAAAAAAAB0d4MyUUEAAAAAAAAAAAAAYOUVOrIBAADg////AAAAAIBYRR+yAQAAmCsUxwAAAAAAAAAAAAAAAAYAAAAAAAAAIAAAAAAAAAC8KhTHTQAAAPkqFMdNAAAAcc3X9Pp/AABgLxTHTQAAAAAAAAAAAAAAwMgDLrIBAAC4YfR2+n8AAIBYRR+yAQAA2+Db9Pp/AABgKhTHTQAAAPkqFMdNAAAA8Lf7Mb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Bm///////EDAAAAAABBCAEIzmyAQAATxIQ//////9LtHWDa18AANji5S2yAQAAWIIVx00AAADAfTo6sgEAAGCAFcdNAAAAIAQjOQAAAADAfTo6sgEAAKzvB/X6fwAAAAAAAAAAAADb4Nv0+n8AAJCAFcdNAAAAZAAAAAAAAAAIAA83s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5FcdNAAAAEwAAAAAAAABIAAAAAAAAAMwuEnj6fwAAkPMuePp/AAAAMxJ4+n8AAAEAAAAAAAAAWFgSePp/AAAAAAL3+n8AAAAAAAAAAAAAAAAAAAAAAACAuRXHTQAAAIBYRR+yAQAA2+Db9Pp/AACwuhXHTQAAAEm7Fcd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BTHTQAAAAABAAAAAAAAiD7/9Pp/AAAAAAAAAAAAAAkAAAAAAAAA+IDfLbIBAABIwYF3+n8AAAAAAAAAAAAAAAAAAAAAAAC0c4MyUUEAAJglFMdNAAAAAAAAAAAAAAAgKeEtsgEAAIBYRR+yAQAAwCYUxwAAAAAAAAAAAAAAAAcAAAAAAAAAOGTRLbIBAAD8JRTHTQAAADkmFMdNAAAAcc3X9Pp/AAABAAAAsgEAAHApFMcAAAAALDqeI86OAAAAAAAAAAAAAIBYRR+yAQAA2+Db9Pp/AACgJRTHTQAAADkmFMdNAAAA8BzhL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lFTqyAQAAYOUVOgIAAACIPv/0+n8AAAAAAAAAAAAAmetqdvp/AAAAAAAA+n8AAAAAAAAAAAAAAAAAAAAAAAAAAAAAAAAAAHR3gzJRQQAAAAAAAAAAAABg5RU6sgEAAOD///8AAAAAgFhFH7IBAACYKxTHAAAAAAAAAAAAAAAABgAAAAAAAAAgAAAAAAAAALwqFMdNAAAA+SoUx00AAABxzdf0+n8AAGAvFMdNAAAAAAAAAAAAAADAyAMusgEAALhh9Hb6fwAAgFhFH7IBAADb4Nv0+n8AAGAqFMdNAAAA+SoUx00AAADwt/sx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EVx00AAAAAAAAAAAAAAAAAAAAAAAAAAAAAAAAAAAAwKbU7sgEAAAgAAAAAAAAAgXwI9fp/AADwkE46sgEAAAAAAAAAAAAAAQAAAAAAAAAAAOAcsgEAAAEAAACyAQAA48AA7fp/AADxCtf//////8QMAAAAAAEEIAQjObIBAABPEhD//////0u0dYNrXwAA2OLlLbIBAABYghXHTQAAAMB9OjqyAQAAYIAVx00AAAAgBCM5AAAAAMB9OjqyAQAArO8H9fp/AAAAAAAAAAAAANvg2/T6fwAAkIAVx00AAABkAAAAAAAAAAgAOTm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2023-02-27T09:03:54Z</cp:lastPrinted>
  <dcterms:created xsi:type="dcterms:W3CDTF">1996-10-14T23:33:28Z</dcterms:created>
  <dcterms:modified xsi:type="dcterms:W3CDTF">2023-03-21T06:52:49Z</dcterms:modified>
</cp:coreProperties>
</file>